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4880" windowHeight="7560"/>
  </bookViews>
  <sheets>
    <sheet name="MODELO CUADRO" sheetId="1" r:id="rId1"/>
  </sheets>
  <calcPr calcId="124519"/>
</workbook>
</file>

<file path=xl/calcChain.xml><?xml version="1.0" encoding="utf-8"?>
<calcChain xmlns="http://schemas.openxmlformats.org/spreadsheetml/2006/main">
  <c r="O12" i="1"/>
  <c r="H36"/>
  <c r="I36" s="1"/>
  <c r="H34"/>
  <c r="I34" s="1"/>
  <c r="H32"/>
  <c r="I32" s="1"/>
  <c r="H30"/>
  <c r="I30" s="1"/>
  <c r="H28"/>
  <c r="I28" s="1"/>
  <c r="H26"/>
  <c r="I26" s="1"/>
  <c r="H24"/>
  <c r="I24" s="1"/>
  <c r="H22"/>
  <c r="I22" s="1"/>
  <c r="H20"/>
  <c r="I20" s="1"/>
  <c r="H18"/>
  <c r="I18" s="1"/>
  <c r="H16"/>
  <c r="I16" s="1"/>
  <c r="H14"/>
  <c r="I14" s="1"/>
  <c r="H12"/>
  <c r="I12" s="1"/>
  <c r="Z36"/>
  <c r="AA36" s="1"/>
  <c r="Z34"/>
  <c r="AA34" s="1"/>
  <c r="Z32"/>
  <c r="AA32" s="1"/>
  <c r="Z30"/>
  <c r="AA30" s="1"/>
  <c r="Z28"/>
  <c r="AA28" s="1"/>
  <c r="Z22"/>
  <c r="AA22" s="1"/>
  <c r="Z20"/>
  <c r="AA20" s="1"/>
  <c r="Z18"/>
  <c r="AA18" s="1"/>
  <c r="Z16"/>
  <c r="AA16" s="1"/>
  <c r="Z14"/>
  <c r="AA14" s="1"/>
  <c r="Z12"/>
  <c r="AA12" s="1"/>
  <c r="W16"/>
  <c r="X16" s="1"/>
  <c r="W14"/>
  <c r="W12"/>
  <c r="X12" s="1"/>
  <c r="X14"/>
  <c r="T36"/>
  <c r="U36" s="1"/>
  <c r="T34"/>
  <c r="U34" s="1"/>
  <c r="T28"/>
  <c r="U28" s="1"/>
  <c r="T26"/>
  <c r="U26" s="1"/>
  <c r="T24"/>
  <c r="U24" s="1"/>
  <c r="T20"/>
  <c r="U20" s="1"/>
  <c r="T18"/>
  <c r="U18" s="1"/>
  <c r="T14"/>
  <c r="U14" s="1"/>
  <c r="N36"/>
  <c r="O36" s="1"/>
  <c r="N34"/>
  <c r="O34" s="1"/>
  <c r="N32"/>
  <c r="O32" s="1"/>
  <c r="N30"/>
  <c r="O30" s="1"/>
  <c r="N28"/>
  <c r="O28" s="1"/>
  <c r="N26"/>
  <c r="O26" s="1"/>
  <c r="N24"/>
  <c r="O24" s="1"/>
  <c r="N22"/>
  <c r="O22" s="1"/>
  <c r="N20"/>
  <c r="O20" s="1"/>
  <c r="N18"/>
  <c r="O18" s="1"/>
  <c r="N14"/>
  <c r="O14" s="1"/>
  <c r="K34"/>
  <c r="L34" s="1"/>
  <c r="K30"/>
  <c r="L30" s="1"/>
  <c r="K16"/>
  <c r="L16" s="1"/>
  <c r="K14"/>
  <c r="L14" s="1"/>
  <c r="K12"/>
  <c r="L12" s="1"/>
  <c r="Q36"/>
  <c r="R36" s="1"/>
  <c r="Q34"/>
  <c r="R34" s="1"/>
  <c r="Q32"/>
  <c r="R32" s="1"/>
  <c r="Q30"/>
  <c r="R30" s="1"/>
  <c r="Q28"/>
  <c r="R28" s="1"/>
  <c r="Q26"/>
  <c r="R26" s="1"/>
  <c r="Q24"/>
  <c r="R24" s="1"/>
  <c r="Q22"/>
  <c r="R22" s="1"/>
  <c r="Q20"/>
  <c r="R20" s="1"/>
  <c r="Q18"/>
  <c r="R18" s="1"/>
  <c r="Q16"/>
  <c r="R16" s="1"/>
  <c r="Q14"/>
  <c r="R14" s="1"/>
  <c r="Q12"/>
  <c r="R12" s="1"/>
  <c r="Y40" l="1"/>
  <c r="S40"/>
  <c r="V40"/>
  <c r="P40"/>
  <c r="M40"/>
  <c r="J40"/>
  <c r="G40"/>
</calcChain>
</file>

<file path=xl/sharedStrings.xml><?xml version="1.0" encoding="utf-8"?>
<sst xmlns="http://schemas.openxmlformats.org/spreadsheetml/2006/main" count="179" uniqueCount="78">
  <si>
    <t>CÓDIGO:</t>
  </si>
  <si>
    <t>FECHA DE ELABORACIÓN:</t>
  </si>
  <si>
    <t>FRABA-008</t>
  </si>
  <si>
    <t>17 DE OCTUBRE DE 2013</t>
  </si>
  <si>
    <t>VERSIÓN:</t>
  </si>
  <si>
    <t>01 DE DICIEMBRE DE 2015</t>
  </si>
  <si>
    <t xml:space="preserve">  O1</t>
  </si>
  <si>
    <t>HOJA: 1 DE: 3</t>
  </si>
  <si>
    <t>PRODUCTO</t>
  </si>
  <si>
    <t>CANTIDAD</t>
  </si>
  <si>
    <t>UNIDAD DE MEDIDA</t>
  </si>
  <si>
    <t>PROVEEDOR</t>
  </si>
  <si>
    <t>ITEM</t>
  </si>
  <si>
    <t>DESCRIPCIÓN</t>
  </si>
  <si>
    <t>VALOR IVA</t>
  </si>
  <si>
    <t>ROLLO</t>
  </si>
  <si>
    <t>TIEMPO DE ENTREGA</t>
  </si>
  <si>
    <t>FORMA DE PAGO</t>
  </si>
  <si>
    <t>TOTAL</t>
  </si>
  <si>
    <t>No. DE PROCESO Y ÁREA SOLICITANTE</t>
  </si>
  <si>
    <t>OBSERVACIONES GENERALES</t>
  </si>
  <si>
    <t>REVISADO POR: PROFESIONAL ESPECIALIZADO RECURSOS FÍSICOS</t>
  </si>
  <si>
    <t>CLARA LUZ CAICEDO MAYA</t>
  </si>
  <si>
    <t>PAPEL HIGIENICO JUMBO DE 400 METROS.  HOJA SENCILLA.  COLOR BLANCO.  MARCA COLOMBIANA</t>
  </si>
  <si>
    <t>PAPEL HIGIENICO PEQUEÑO.  COLOR BLANCO TRIPLE HOJA</t>
  </si>
  <si>
    <t>TOALLAS DE MANOS - COLOR NATURAL- HOJA DOBLE-FORMA EN Z-DIMENSIONES 25 CMS*24 CMS. REF. 73537.  KCP TOA AIRFLEX MF</t>
  </si>
  <si>
    <t xml:space="preserve">ESPONJA PARA LAVADO  LOZA </t>
  </si>
  <si>
    <t>GUANTES PARA ASEO INDUSTRIAL TALLAS 9 1/2 Y 10 1/2</t>
  </si>
  <si>
    <t>UNIDAD</t>
  </si>
  <si>
    <t>PAQUETE</t>
  </si>
  <si>
    <t>PAR</t>
  </si>
  <si>
    <t>GUANTES INDUSTRIAL EN MALLA TALLA M PARA CORTE DE CONFECCION</t>
  </si>
  <si>
    <t>GUARDIANES DE SEGURIDAD ECOLOGICOS DE 1,5 LITROS - CUMPLIMIENTO DE RES 1164 DE 2002. MIN. MEDIO AMBIENTE. REF. ALLMED-REBOLINK O MARCA NACIONAL.</t>
  </si>
  <si>
    <t>GUARDIANES DE SEGURIDAD ECOLOGICOS DE 2.9 LITROS - CUMPLIMIENTO DE RES 1164 DE 2002.  MIN.  MEDIO AMBIENTE. REF. ALLMED-REBOLINK O MARCA NACIONAL</t>
  </si>
  <si>
    <t>GUARDIANES DE SEGURIDAD ECOLOGICOS DE 0.5 LITROS - CUMPLIMIENTO DE RES 1164 DE 2002.  MIN.  MEDIO AMBIENTE. REF. ALLMED-REBOLINK O MARCA NACIONAL</t>
  </si>
  <si>
    <t>PAÑAL DESECHABLE ETAPA 0 PQTE * 30 UND REF WIMMY/PEQUEÑIN O HUGGIES</t>
  </si>
  <si>
    <t>GUANTES  SUPREFLEX 70 REF/ 14661</t>
  </si>
  <si>
    <t>PARES</t>
  </si>
  <si>
    <t>GUANTE  NYLON / POLIURETANO  CODIGO SIC 15171 TALLA UNICA</t>
  </si>
  <si>
    <t>CUCHILLAS DE AFEITAR</t>
  </si>
  <si>
    <t>UNIDADES</t>
  </si>
  <si>
    <t>VALOR TOTAL</t>
  </si>
  <si>
    <t>VALOR  UNITARIO</t>
  </si>
  <si>
    <t>VALOR UNITARIO</t>
  </si>
  <si>
    <t>ELABORADO POR : TECNICO ADMINISTRATIVO</t>
  </si>
  <si>
    <t>VICTOR HENRY BENAVIDES AGREDA</t>
  </si>
  <si>
    <t>PRODUCTOS INSTITUCIONALES</t>
  </si>
  <si>
    <t>INDUSTRIAS COLASEO</t>
  </si>
  <si>
    <t xml:space="preserve">DISPAPELES </t>
  </si>
  <si>
    <t>REDOX</t>
  </si>
  <si>
    <t>PAPEL HIGIENICO PEQUEÑO.  COLOR BLANCO TRIPLE HOJA 20MT - ELITE</t>
  </si>
  <si>
    <t>GUARDIANES DE SEGURIDAD ECOLOGICOS DE 1,5 LITROS - CUMPLIMIENTO DE RES 1164 DE 2002. MIN. MEDIO AMBIENTE.</t>
  </si>
  <si>
    <t xml:space="preserve">GUARDIANES DE SEGURIDAD ECOLOGICOS DE 2.9 LITROS - CUMPLIMIENTO DE RES 1164 DE 2002.  MIN.  MEDIO AMBIENTE. </t>
  </si>
  <si>
    <t>GUARDIANES DE SEGURIDAD ECOLOGICOS DE 0.5 LITROS - CUMPLIMIENTO DE RES 1164 DE 2002.  MIN.  MEDIO AMBIENTE.</t>
  </si>
  <si>
    <t>GUANTE  NYLON / POLIURETANO  TALLA UNICA</t>
  </si>
  <si>
    <t>PAPEL HIGIENICO JUMBO DE 400 METROS.  HOJA SENCILLA.  COLOR BLANCO.  MARCA COLOMBIANA (ELITE)</t>
  </si>
  <si>
    <t>PAPEL HIGIENICO PEQUEÑO.  COLOR BLANCO TRIPLE HOJA (ELITE)</t>
  </si>
  <si>
    <t>TOALLAS DE MANOS  EN Z DOBLE HOJA COLOR NATURAL REF: 73537 KCP TOA AIRFLEX MF (ELITE)</t>
  </si>
  <si>
    <t>ESPONJA LAVA LOZA VERDE</t>
  </si>
  <si>
    <t>GUANTES PARA ASEO INDUSTRIAL TALLAS 9 1/2 Y 10 1/2 (ETERNA)</t>
  </si>
  <si>
    <t>GUARDIANES DE SEGURIDAD ECOLOGICOS DE 1,5 LITROS - CUMPLIMIENTO DE RES 1164 DE 2002. MIN. MEDIO AMBIENTE. REF. ALLMED-REBOLINK O MARCA NACIONA</t>
  </si>
  <si>
    <t>FECHA DE ELABORACIÓN: 19 DE ENERO DE 2016</t>
  </si>
  <si>
    <t>ARIOS COLOMBIA S.A.S</t>
  </si>
  <si>
    <t>SLOGIC S.A.S</t>
  </si>
  <si>
    <t>CUADRO COMPARATIVO ADQUISICIÓN DE ACTIVOS, MATERIALES E INSUMOS, APROBACION DE GERENCIA</t>
  </si>
  <si>
    <t>CONSORCIO E y S</t>
  </si>
  <si>
    <t>SOLICITUD SIMPLE DE OFERTAS ABA-SP-001-2016 HOSPITAL UNIVERSITARIO DEPARTAMENTAL DE NARIÑO</t>
  </si>
  <si>
    <t xml:space="preserve">                      FECHA DE ACTUALIZACIÓN:                       </t>
  </si>
  <si>
    <t>GUANTES INDUSTRIAL EN MALLA TALLA M CORTE CONFECCION</t>
  </si>
  <si>
    <t>GUANTE  NYLON / POLIURETANO  CODIGO SIC 15171 TALLA U</t>
  </si>
  <si>
    <t>GERARDO MESIAS MENDEZ</t>
  </si>
  <si>
    <t>Vo. Bo.: GERENTE (E)</t>
  </si>
  <si>
    <t>A CONVENIR</t>
  </si>
  <si>
    <t>CREDITO 30 DIAS</t>
  </si>
  <si>
    <t>PAPEL HIGIENICO JUMBO DE 400 METROS . HOJA SENCILLA COLOR BLANCO-ELITE.</t>
  </si>
  <si>
    <t xml:space="preserve">NO CUMPLE CON LAS ESPECIFICACIONES TECNICAS REQUERIDAS </t>
  </si>
  <si>
    <t>EL PRESENTE CUADRO DE EVALUACION, PODRA VARIAR DEPENDIENDO DE QUE LOS OFERENTES SUBSANEN O NO LOS REQUISITOS HABILITANTES.</t>
  </si>
  <si>
    <t>ORIGINAL FIRMADO</t>
  </si>
</sst>
</file>

<file path=xl/styles.xml><?xml version="1.0" encoding="utf-8"?>
<styleSheet xmlns="http://schemas.openxmlformats.org/spreadsheetml/2006/main">
  <numFmts count="4">
    <numFmt numFmtId="44" formatCode="_(&quot;$&quot;\ * #,##0.00_);_(&quot;$&quot;\ * \(#,##0.00\);_(&quot;$&quot;\ * &quot;-&quot;??_);_(@_)"/>
    <numFmt numFmtId="164" formatCode="#,##0.00;[Red]#,##0.00"/>
    <numFmt numFmtId="165" formatCode="[$$-240A]\ #,##0"/>
    <numFmt numFmtId="166" formatCode="_(&quot;$&quot;\ * #,##0_);_(&quot;$&quot;\ * \(#,##0\);_(&quot;$&quot;\ * &quot;-&quot;??_);_(@_)"/>
  </numFmts>
  <fonts count="18"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8"/>
      <name val="Franklin Gothic Medium"/>
      <family val="2"/>
    </font>
    <font>
      <sz val="8"/>
      <name val="Franklin Gothic Medium"/>
      <family val="2"/>
    </font>
    <font>
      <sz val="11"/>
      <color rgb="FF000000"/>
      <name val="Calibri"/>
      <family val="2"/>
      <charset val="1"/>
    </font>
    <font>
      <sz val="8"/>
      <color rgb="FF000000"/>
      <name val="Franklin Gothic Medium"/>
      <family val="2"/>
    </font>
    <font>
      <b/>
      <sz val="10"/>
      <name val="Franklin Gothic Medium"/>
      <family val="2"/>
    </font>
    <font>
      <sz val="9"/>
      <color rgb="FF00000A"/>
      <name val="Franklin Gothic Medium"/>
      <family val="2"/>
    </font>
    <font>
      <sz val="9"/>
      <name val="Franklin Gothic Medium"/>
      <family val="2"/>
    </font>
    <font>
      <b/>
      <sz val="9"/>
      <name val="Franklin Gothic Medium"/>
      <family val="2"/>
    </font>
    <font>
      <sz val="10"/>
      <name val="Franklin Gothic Medium"/>
      <family val="2"/>
    </font>
    <font>
      <sz val="9"/>
      <color rgb="FF000000"/>
      <name val="Franklin Gothic Medium"/>
      <family val="2"/>
    </font>
    <font>
      <sz val="12"/>
      <color rgb="FF000000"/>
      <name val="Franklin Gothic Medium"/>
      <family val="2"/>
    </font>
    <font>
      <sz val="9"/>
      <color rgb="FF000000"/>
      <name val="Calibri"/>
      <family val="2"/>
      <charset val="1"/>
    </font>
    <font>
      <sz val="20"/>
      <name val="Franklin Gothic Medium"/>
      <family val="2"/>
    </font>
    <font>
      <sz val="9"/>
      <color theme="1"/>
      <name val="Franklin Gothic Medium"/>
      <family val="2"/>
    </font>
    <font>
      <sz val="10"/>
      <color rgb="FF000000"/>
      <name val="Franklin Gothic Medium"/>
      <family val="2"/>
    </font>
    <font>
      <sz val="8"/>
      <color rgb="FFFF0000"/>
      <name val="Franklin Gothic Medium"/>
      <family val="2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CCFF"/>
        <bgColor rgb="FF83CAFF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4" fillId="0" borderId="0" applyBorder="0" applyProtection="0"/>
    <xf numFmtId="44" fontId="4" fillId="0" borderId="0" applyFont="0" applyFill="0" applyBorder="0" applyAlignment="0" applyProtection="0"/>
  </cellStyleXfs>
  <cellXfs count="140">
    <xf numFmtId="0" fontId="0" fillId="0" borderId="0" xfId="0"/>
    <xf numFmtId="0" fontId="5" fillId="0" borderId="0" xfId="0" applyFont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3" fillId="0" borderId="0" xfId="1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5" fillId="0" borderId="11" xfId="0" applyFont="1" applyBorder="1"/>
    <xf numFmtId="0" fontId="5" fillId="0" borderId="0" xfId="0" applyFont="1" applyBorder="1"/>
    <xf numFmtId="0" fontId="5" fillId="0" borderId="0" xfId="0" applyFont="1" applyAlignment="1">
      <alignment horizontal="center"/>
    </xf>
    <xf numFmtId="44" fontId="2" fillId="7" borderId="1" xfId="4" applyNumberFormat="1" applyFont="1" applyFill="1" applyBorder="1" applyAlignment="1">
      <alignment horizontal="left" vertical="center" wrapText="1"/>
    </xf>
    <xf numFmtId="44" fontId="2" fillId="7" borderId="1" xfId="4" applyFont="1" applyFill="1" applyBorder="1" applyAlignment="1">
      <alignment horizontal="left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3" fillId="0" borderId="32" xfId="1" applyFont="1" applyBorder="1" applyAlignment="1">
      <alignment vertical="center" wrapText="1"/>
    </xf>
    <xf numFmtId="0" fontId="3" fillId="0" borderId="33" xfId="1" applyFont="1" applyBorder="1" applyAlignment="1">
      <alignment vertical="center" wrapText="1"/>
    </xf>
    <xf numFmtId="0" fontId="3" fillId="0" borderId="36" xfId="1" applyFont="1" applyBorder="1" applyAlignment="1">
      <alignment vertical="center" wrapText="1"/>
    </xf>
    <xf numFmtId="3" fontId="8" fillId="0" borderId="4" xfId="2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44" fontId="2" fillId="7" borderId="18" xfId="4" applyNumberFormat="1" applyFont="1" applyFill="1" applyBorder="1" applyAlignment="1">
      <alignment horizontal="left" vertical="center" wrapText="1"/>
    </xf>
    <xf numFmtId="44" fontId="2" fillId="7" borderId="19" xfId="4" applyNumberFormat="1" applyFont="1" applyFill="1" applyBorder="1" applyAlignment="1">
      <alignment horizontal="left" vertical="center" wrapText="1"/>
    </xf>
    <xf numFmtId="44" fontId="2" fillId="7" borderId="18" xfId="4" applyFont="1" applyFill="1" applyBorder="1" applyAlignment="1">
      <alignment horizontal="left" vertical="center" wrapText="1"/>
    </xf>
    <xf numFmtId="44" fontId="2" fillId="7" borderId="19" xfId="4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Border="1" applyAlignment="1">
      <alignment vertical="center"/>
    </xf>
    <xf numFmtId="0" fontId="5" fillId="0" borderId="6" xfId="0" applyFont="1" applyBorder="1" applyAlignment="1"/>
    <xf numFmtId="0" fontId="2" fillId="6" borderId="0" xfId="1" applyFont="1" applyFill="1" applyBorder="1" applyAlignment="1">
      <alignment horizontal="center" vertical="center" wrapText="1"/>
    </xf>
    <xf numFmtId="44" fontId="3" fillId="0" borderId="41" xfId="1" applyNumberFormat="1" applyFont="1" applyFill="1" applyBorder="1" applyAlignment="1">
      <alignment horizontal="left" vertical="center" wrapText="1"/>
    </xf>
    <xf numFmtId="44" fontId="3" fillId="0" borderId="7" xfId="1" applyNumberFormat="1" applyFont="1" applyFill="1" applyBorder="1" applyAlignment="1">
      <alignment horizontal="left" vertical="center" wrapText="1"/>
    </xf>
    <xf numFmtId="44" fontId="3" fillId="0" borderId="42" xfId="1" applyNumberFormat="1" applyFont="1" applyFill="1" applyBorder="1" applyAlignment="1">
      <alignment horizontal="left" vertical="center" wrapText="1"/>
    </xf>
    <xf numFmtId="44" fontId="3" fillId="0" borderId="39" xfId="1" applyNumberFormat="1" applyFont="1" applyFill="1" applyBorder="1" applyAlignment="1">
      <alignment horizontal="left" vertical="center" wrapText="1"/>
    </xf>
    <xf numFmtId="44" fontId="3" fillId="0" borderId="6" xfId="1" applyNumberFormat="1" applyFont="1" applyFill="1" applyBorder="1" applyAlignment="1">
      <alignment horizontal="left" vertical="center" wrapText="1"/>
    </xf>
    <xf numFmtId="44" fontId="3" fillId="0" borderId="40" xfId="1" applyNumberFormat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2" fillId="0" borderId="25" xfId="1" applyFont="1" applyBorder="1" applyAlignment="1">
      <alignment horizontal="center" wrapText="1"/>
    </xf>
    <xf numFmtId="0" fontId="2" fillId="0" borderId="16" xfId="1" applyFont="1" applyBorder="1" applyAlignment="1">
      <alignment horizontal="center" wrapText="1"/>
    </xf>
    <xf numFmtId="0" fontId="2" fillId="0" borderId="26" xfId="1" applyFont="1" applyBorder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0" fontId="2" fillId="0" borderId="27" xfId="1" applyFont="1" applyBorder="1" applyAlignment="1">
      <alignment horizontal="center" wrapText="1"/>
    </xf>
    <xf numFmtId="0" fontId="2" fillId="0" borderId="22" xfId="1" applyFont="1" applyBorder="1" applyAlignment="1">
      <alignment horizont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0" fillId="0" borderId="3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3" fillId="5" borderId="18" xfId="3" applyNumberFormat="1" applyFont="1" applyFill="1" applyBorder="1" applyAlignment="1">
      <alignment horizontal="center" vertical="center" wrapText="1"/>
    </xf>
    <xf numFmtId="0" fontId="3" fillId="5" borderId="1" xfId="3" applyNumberFormat="1" applyFont="1" applyFill="1" applyBorder="1" applyAlignment="1">
      <alignment horizontal="center" vertical="center" wrapText="1"/>
    </xf>
    <xf numFmtId="0" fontId="3" fillId="5" borderId="19" xfId="3" applyNumberFormat="1" applyFont="1" applyFill="1" applyBorder="1" applyAlignment="1">
      <alignment horizontal="center" vertical="center" wrapText="1"/>
    </xf>
    <xf numFmtId="166" fontId="6" fillId="5" borderId="20" xfId="4" applyNumberFormat="1" applyFont="1" applyFill="1" applyBorder="1" applyAlignment="1">
      <alignment horizontal="center" vertical="center" wrapText="1"/>
    </xf>
    <xf numFmtId="166" fontId="6" fillId="5" borderId="21" xfId="4" applyNumberFormat="1" applyFont="1" applyFill="1" applyBorder="1" applyAlignment="1">
      <alignment horizontal="center" vertical="center" wrapText="1"/>
    </xf>
    <xf numFmtId="166" fontId="6" fillId="5" borderId="24" xfId="4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textRotation="90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9" fillId="0" borderId="37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38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44" fontId="3" fillId="0" borderId="41" xfId="1" applyNumberFormat="1" applyFont="1" applyFill="1" applyBorder="1" applyAlignment="1">
      <alignment horizontal="center" vertical="center"/>
    </xf>
    <xf numFmtId="44" fontId="3" fillId="0" borderId="7" xfId="1" applyNumberFormat="1" applyFont="1" applyFill="1" applyBorder="1" applyAlignment="1">
      <alignment horizontal="center" vertical="center"/>
    </xf>
    <xf numFmtId="44" fontId="3" fillId="0" borderId="42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165" fontId="3" fillId="0" borderId="12" xfId="1" applyNumberFormat="1" applyFont="1" applyFill="1" applyBorder="1" applyAlignment="1">
      <alignment horizontal="left" vertical="top" wrapText="1"/>
    </xf>
    <xf numFmtId="165" fontId="3" fillId="0" borderId="13" xfId="1" applyNumberFormat="1" applyFont="1" applyFill="1" applyBorder="1" applyAlignment="1">
      <alignment horizontal="left" vertical="top" wrapText="1"/>
    </xf>
    <xf numFmtId="165" fontId="3" fillId="0" borderId="14" xfId="1" applyNumberFormat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165" fontId="3" fillId="0" borderId="12" xfId="1" applyNumberFormat="1" applyFont="1" applyFill="1" applyBorder="1" applyAlignment="1">
      <alignment horizontal="center" vertical="top" wrapText="1"/>
    </xf>
    <xf numFmtId="165" fontId="3" fillId="0" borderId="13" xfId="1" applyNumberFormat="1" applyFont="1" applyFill="1" applyBorder="1" applyAlignment="1">
      <alignment horizontal="center" vertical="top" wrapText="1"/>
    </xf>
    <xf numFmtId="165" fontId="3" fillId="0" borderId="14" xfId="1" applyNumberFormat="1" applyFont="1" applyFill="1" applyBorder="1" applyAlignment="1">
      <alignment horizontal="center" vertical="top" wrapText="1"/>
    </xf>
    <xf numFmtId="0" fontId="10" fillId="0" borderId="6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166" fontId="6" fillId="5" borderId="43" xfId="4" applyNumberFormat="1" applyFont="1" applyFill="1" applyBorder="1" applyAlignment="1">
      <alignment vertical="center" wrapText="1"/>
    </xf>
    <xf numFmtId="166" fontId="6" fillId="5" borderId="34" xfId="4" applyNumberFormat="1" applyFont="1" applyFill="1" applyBorder="1" applyAlignment="1">
      <alignment vertical="center" wrapText="1"/>
    </xf>
    <xf numFmtId="166" fontId="6" fillId="5" borderId="44" xfId="4" applyNumberFormat="1" applyFont="1" applyFill="1" applyBorder="1" applyAlignment="1">
      <alignment vertical="center" wrapText="1"/>
    </xf>
    <xf numFmtId="44" fontId="2" fillId="0" borderId="39" xfId="1" applyNumberFormat="1" applyFont="1" applyFill="1" applyBorder="1" applyAlignment="1">
      <alignment horizontal="left" vertical="center" wrapText="1"/>
    </xf>
    <xf numFmtId="44" fontId="2" fillId="0" borderId="6" xfId="1" applyNumberFormat="1" applyFont="1" applyFill="1" applyBorder="1" applyAlignment="1">
      <alignment horizontal="left" vertical="center" wrapText="1"/>
    </xf>
    <xf numFmtId="44" fontId="2" fillId="0" borderId="40" xfId="1" applyNumberFormat="1" applyFont="1" applyFill="1" applyBorder="1" applyAlignment="1">
      <alignment horizontal="left" vertical="center" wrapText="1"/>
    </xf>
    <xf numFmtId="44" fontId="3" fillId="0" borderId="39" xfId="4" applyFont="1" applyFill="1" applyBorder="1" applyAlignment="1">
      <alignment horizontal="left" vertical="center" wrapText="1"/>
    </xf>
    <xf numFmtId="44" fontId="3" fillId="0" borderId="6" xfId="4" applyFont="1" applyFill="1" applyBorder="1" applyAlignment="1">
      <alignment horizontal="left" vertical="center" wrapText="1"/>
    </xf>
    <xf numFmtId="44" fontId="3" fillId="0" borderId="40" xfId="4" applyFont="1" applyFill="1" applyBorder="1" applyAlignment="1">
      <alignment horizontal="left" vertical="center" wrapText="1"/>
    </xf>
    <xf numFmtId="44" fontId="3" fillId="0" borderId="41" xfId="4" applyFont="1" applyFill="1" applyBorder="1" applyAlignment="1">
      <alignment horizontal="left" vertical="center" wrapText="1"/>
    </xf>
    <xf numFmtId="44" fontId="3" fillId="0" borderId="7" xfId="4" applyFont="1" applyFill="1" applyBorder="1" applyAlignment="1">
      <alignment horizontal="left" vertical="center" wrapText="1"/>
    </xf>
    <xf numFmtId="44" fontId="3" fillId="0" borderId="42" xfId="4" applyFont="1" applyFill="1" applyBorder="1" applyAlignment="1">
      <alignment horizontal="left" vertical="center" wrapText="1"/>
    </xf>
    <xf numFmtId="0" fontId="10" fillId="0" borderId="29" xfId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35" xfId="1" applyFont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0" fillId="0" borderId="0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/>
    </xf>
    <xf numFmtId="0" fontId="17" fillId="0" borderId="7" xfId="0" applyFont="1" applyBorder="1" applyAlignment="1">
      <alignment horizontal="center" vertical="center"/>
    </xf>
    <xf numFmtId="0" fontId="10" fillId="2" borderId="2" xfId="1" applyFont="1" applyFill="1" applyBorder="1" applyAlignment="1">
      <alignment horizontal="left" vertical="center"/>
    </xf>
    <xf numFmtId="0" fontId="10" fillId="2" borderId="7" xfId="1" applyFont="1" applyFill="1" applyBorder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5">
    <cellStyle name="Moneda" xfId="4" builtinId="4"/>
    <cellStyle name="Moneda 2" xfId="2"/>
    <cellStyle name="Normal" xfId="0" builtinId="0"/>
    <cellStyle name="Normal 2" xfId="1"/>
    <cellStyle name="TableStyleLight1" xfId="3"/>
  </cellStyles>
  <dxfs count="0"/>
  <tableStyles count="0" defaultTableStyle="TableStyleMedium9" defaultPivotStyle="PivotStyleLight16"/>
  <colors>
    <mruColors>
      <color rgb="FFF7FEA0"/>
      <color rgb="FFF5A1B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219077</xdr:colOff>
      <xdr:row>0</xdr:row>
      <xdr:rowOff>0</xdr:rowOff>
    </xdr:from>
    <xdr:to>
      <xdr:col>2</xdr:col>
      <xdr:colOff>1162051</xdr:colOff>
      <xdr:row>4</xdr:row>
      <xdr:rowOff>342900</xdr:rowOff>
    </xdr:to>
    <xdr:grpSp>
      <xdr:nvGrpSpPr>
        <xdr:cNvPr id="2" name="20 Grupo"/>
        <xdr:cNvGrpSpPr>
          <a:grpSpLocks/>
        </xdr:cNvGrpSpPr>
      </xdr:nvGrpSpPr>
      <xdr:grpSpPr bwMode="auto">
        <a:xfrm>
          <a:off x="219077" y="0"/>
          <a:ext cx="1857374" cy="1257300"/>
          <a:chOff x="847725" y="47625"/>
          <a:chExt cx="1428750" cy="1123950"/>
        </a:xfrm>
      </xdr:grpSpPr>
      <xdr:sp macro="" textlink="">
        <xdr:nvSpPr>
          <xdr:cNvPr id="3" name="Freeform 2"/>
          <xdr:cNvSpPr>
            <a:spLocks noEditPoints="1"/>
          </xdr:cNvSpPr>
        </xdr:nvSpPr>
        <xdr:spPr bwMode="auto">
          <a:xfrm>
            <a:off x="847725" y="962143"/>
            <a:ext cx="1415022" cy="113442"/>
          </a:xfrm>
          <a:custGeom>
            <a:avLst/>
            <a:gdLst>
              <a:gd name="T0" fmla="*/ 2147483647 w 166"/>
              <a:gd name="T1" fmla="*/ 2147483647 h 16"/>
              <a:gd name="T2" fmla="*/ 2147483647 w 166"/>
              <a:gd name="T3" fmla="*/ 2147483647 h 16"/>
              <a:gd name="T4" fmla="*/ 2147483647 w 166"/>
              <a:gd name="T5" fmla="*/ 0 h 16"/>
              <a:gd name="T6" fmla="*/ 2147483647 w 166"/>
              <a:gd name="T7" fmla="*/ 2147483647 h 16"/>
              <a:gd name="T8" fmla="*/ 2147483647 w 166"/>
              <a:gd name="T9" fmla="*/ 2147483647 h 16"/>
              <a:gd name="T10" fmla="*/ 2147483647 w 166"/>
              <a:gd name="T11" fmla="*/ 0 h 16"/>
              <a:gd name="T12" fmla="*/ 2147483647 w 166"/>
              <a:gd name="T13" fmla="*/ 2147483647 h 16"/>
              <a:gd name="T14" fmla="*/ 2147483647 w 166"/>
              <a:gd name="T15" fmla="*/ 2147483647 h 16"/>
              <a:gd name="T16" fmla="*/ 2147483647 w 166"/>
              <a:gd name="T17" fmla="*/ 2147483647 h 16"/>
              <a:gd name="T18" fmla="*/ 2147483647 w 166"/>
              <a:gd name="T19" fmla="*/ 2147483647 h 16"/>
              <a:gd name="T20" fmla="*/ 2147483647 w 166"/>
              <a:gd name="T21" fmla="*/ 2147483647 h 16"/>
              <a:gd name="T22" fmla="*/ 2147483647 w 166"/>
              <a:gd name="T23" fmla="*/ 0 h 16"/>
              <a:gd name="T24" fmla="*/ 2147483647 w 166"/>
              <a:gd name="T25" fmla="*/ 0 h 16"/>
              <a:gd name="T26" fmla="*/ 2147483647 w 166"/>
              <a:gd name="T27" fmla="*/ 2147483647 h 16"/>
              <a:gd name="T28" fmla="*/ 2147483647 w 166"/>
              <a:gd name="T29" fmla="*/ 0 h 16"/>
              <a:gd name="T30" fmla="*/ 2147483647 w 166"/>
              <a:gd name="T31" fmla="*/ 0 h 16"/>
              <a:gd name="T32" fmla="*/ 2147483647 w 166"/>
              <a:gd name="T33" fmla="*/ 2147483647 h 16"/>
              <a:gd name="T34" fmla="*/ 2147483647 w 166"/>
              <a:gd name="T35" fmla="*/ 0 h 16"/>
              <a:gd name="T36" fmla="*/ 2147483647 w 166"/>
              <a:gd name="T37" fmla="*/ 2147483647 h 16"/>
              <a:gd name="T38" fmla="*/ 2147483647 w 166"/>
              <a:gd name="T39" fmla="*/ 2147483647 h 16"/>
              <a:gd name="T40" fmla="*/ 2147483647 w 166"/>
              <a:gd name="T41" fmla="*/ 2147483647 h 16"/>
              <a:gd name="T42" fmla="*/ 2147483647 w 166"/>
              <a:gd name="T43" fmla="*/ 2147483647 h 16"/>
              <a:gd name="T44" fmla="*/ 2147483647 w 166"/>
              <a:gd name="T45" fmla="*/ 2147483647 h 16"/>
              <a:gd name="T46" fmla="*/ 2147483647 w 166"/>
              <a:gd name="T47" fmla="*/ 2147483647 h 16"/>
              <a:gd name="T48" fmla="*/ 2147483647 w 166"/>
              <a:gd name="T49" fmla="*/ 2147483647 h 16"/>
              <a:gd name="T50" fmla="*/ 2147483647 w 166"/>
              <a:gd name="T51" fmla="*/ 2147483647 h 16"/>
              <a:gd name="T52" fmla="*/ 2147483647 w 166"/>
              <a:gd name="T53" fmla="*/ 2147483647 h 16"/>
              <a:gd name="T54" fmla="*/ 2147483647 w 166"/>
              <a:gd name="T55" fmla="*/ 2147483647 h 16"/>
              <a:gd name="T56" fmla="*/ 2147483647 w 166"/>
              <a:gd name="T57" fmla="*/ 2147483647 h 16"/>
              <a:gd name="T58" fmla="*/ 2147483647 w 166"/>
              <a:gd name="T59" fmla="*/ 2147483647 h 16"/>
              <a:gd name="T60" fmla="*/ 2147483647 w 166"/>
              <a:gd name="T61" fmla="*/ 2147483647 h 16"/>
              <a:gd name="T62" fmla="*/ 2147483647 w 166"/>
              <a:gd name="T63" fmla="*/ 2147483647 h 16"/>
              <a:gd name="T64" fmla="*/ 2147483647 w 166"/>
              <a:gd name="T65" fmla="*/ 2147483647 h 16"/>
              <a:gd name="T66" fmla="*/ 2147483647 w 166"/>
              <a:gd name="T67" fmla="*/ 2147483647 h 16"/>
              <a:gd name="T68" fmla="*/ 2147483647 w 166"/>
              <a:gd name="T69" fmla="*/ 2147483647 h 16"/>
              <a:gd name="T70" fmla="*/ 2147483647 w 166"/>
              <a:gd name="T71" fmla="*/ 2147483647 h 16"/>
              <a:gd name="T72" fmla="*/ 2147483647 w 166"/>
              <a:gd name="T73" fmla="*/ 2147483647 h 16"/>
              <a:gd name="T74" fmla="*/ 2147483647 w 166"/>
              <a:gd name="T75" fmla="*/ 0 h 16"/>
              <a:gd name="T76" fmla="*/ 2147483647 w 166"/>
              <a:gd name="T77" fmla="*/ 2147483647 h 16"/>
              <a:gd name="T78" fmla="*/ 2147483647 w 166"/>
              <a:gd name="T79" fmla="*/ 0 h 16"/>
              <a:gd name="T80" fmla="*/ 2147483647 w 166"/>
              <a:gd name="T81" fmla="*/ 2147483647 h 16"/>
              <a:gd name="T82" fmla="*/ 2147483647 w 166"/>
              <a:gd name="T83" fmla="*/ 2147483647 h 16"/>
              <a:gd name="T84" fmla="*/ 2147483647 w 166"/>
              <a:gd name="T85" fmla="*/ 0 h 16"/>
              <a:gd name="T86" fmla="*/ 2147483647 w 166"/>
              <a:gd name="T87" fmla="*/ 2147483647 h 16"/>
              <a:gd name="T88" fmla="*/ 2147483647 w 166"/>
              <a:gd name="T89" fmla="*/ 2147483647 h 16"/>
              <a:gd name="T90" fmla="*/ 2147483647 w 166"/>
              <a:gd name="T91" fmla="*/ 2147483647 h 16"/>
              <a:gd name="T92" fmla="*/ 2147483647 w 166"/>
              <a:gd name="T93" fmla="*/ 2147483647 h 16"/>
              <a:gd name="T94" fmla="*/ 2147483647 w 166"/>
              <a:gd name="T95" fmla="*/ 0 h 16"/>
              <a:gd name="T96" fmla="*/ 2147483647 w 166"/>
              <a:gd name="T97" fmla="*/ 2147483647 h 16"/>
              <a:gd name="T98" fmla="*/ 2147483647 w 166"/>
              <a:gd name="T99" fmla="*/ 2147483647 h 16"/>
              <a:gd name="T100" fmla="*/ 2147483647 w 166"/>
              <a:gd name="T101" fmla="*/ 2147483647 h 16"/>
              <a:gd name="T102" fmla="*/ 2147483647 w 166"/>
              <a:gd name="T103" fmla="*/ 2147483647 h 16"/>
              <a:gd name="T104" fmla="*/ 2147483647 w 166"/>
              <a:gd name="T105" fmla="*/ 0 h 16"/>
              <a:gd name="T106" fmla="*/ 2147483647 w 166"/>
              <a:gd name="T107" fmla="*/ 2147483647 h 16"/>
              <a:gd name="T108" fmla="*/ 2147483647 w 166"/>
              <a:gd name="T109" fmla="*/ 2147483647 h 16"/>
              <a:gd name="T110" fmla="*/ 2147483647 w 166"/>
              <a:gd name="T111" fmla="*/ 2147483647 h 16"/>
              <a:gd name="T112" fmla="*/ 2147483647 w 166"/>
              <a:gd name="T113" fmla="*/ 2147483647 h 16"/>
              <a:gd name="T114" fmla="*/ 2147483647 w 166"/>
              <a:gd name="T115" fmla="*/ 2147483647 h 16"/>
              <a:gd name="T116" fmla="*/ 2147483647 w 166"/>
              <a:gd name="T117" fmla="*/ 2147483647 h 1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166"/>
              <a:gd name="T178" fmla="*/ 0 h 16"/>
              <a:gd name="T179" fmla="*/ 166 w 166"/>
              <a:gd name="T180" fmla="*/ 16 h 16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166" h="16">
                <a:moveTo>
                  <a:pt x="14" y="0"/>
                </a:moveTo>
                <a:lnTo>
                  <a:pt x="13" y="10"/>
                </a:lnTo>
                <a:cubicBezTo>
                  <a:pt x="12" y="12"/>
                  <a:pt x="12" y="13"/>
                  <a:pt x="12" y="14"/>
                </a:cubicBezTo>
                <a:cubicBezTo>
                  <a:pt x="11" y="14"/>
                  <a:pt x="10" y="15"/>
                  <a:pt x="9" y="16"/>
                </a:cubicBezTo>
                <a:cubicBezTo>
                  <a:pt x="8" y="16"/>
                  <a:pt x="7" y="16"/>
                  <a:pt x="6" y="16"/>
                </a:cubicBezTo>
                <a:cubicBezTo>
                  <a:pt x="4" y="16"/>
                  <a:pt x="2" y="16"/>
                  <a:pt x="1" y="15"/>
                </a:cubicBezTo>
                <a:cubicBezTo>
                  <a:pt x="0" y="14"/>
                  <a:pt x="0" y="13"/>
                  <a:pt x="0" y="12"/>
                </a:cubicBezTo>
                <a:cubicBezTo>
                  <a:pt x="0" y="11"/>
                  <a:pt x="0" y="11"/>
                  <a:pt x="0" y="10"/>
                </a:cubicBezTo>
                <a:lnTo>
                  <a:pt x="2" y="0"/>
                </a:lnTo>
                <a:lnTo>
                  <a:pt x="6" y="0"/>
                </a:lnTo>
                <a:lnTo>
                  <a:pt x="5" y="10"/>
                </a:lnTo>
                <a:cubicBezTo>
                  <a:pt x="5" y="11"/>
                  <a:pt x="5" y="11"/>
                  <a:pt x="5" y="11"/>
                </a:cubicBezTo>
                <a:cubicBezTo>
                  <a:pt x="5" y="12"/>
                  <a:pt x="5" y="12"/>
                  <a:pt x="5" y="12"/>
                </a:cubicBezTo>
                <a:cubicBezTo>
                  <a:pt x="6" y="13"/>
                  <a:pt x="6" y="13"/>
                  <a:pt x="7" y="13"/>
                </a:cubicBezTo>
                <a:cubicBezTo>
                  <a:pt x="7" y="13"/>
                  <a:pt x="8" y="13"/>
                  <a:pt x="8" y="12"/>
                </a:cubicBezTo>
                <a:cubicBezTo>
                  <a:pt x="8" y="12"/>
                  <a:pt x="9" y="11"/>
                  <a:pt x="9" y="10"/>
                </a:cubicBezTo>
                <a:lnTo>
                  <a:pt x="11" y="0"/>
                </a:lnTo>
                <a:lnTo>
                  <a:pt x="14" y="0"/>
                </a:lnTo>
                <a:close/>
                <a:moveTo>
                  <a:pt x="30" y="0"/>
                </a:moveTo>
                <a:lnTo>
                  <a:pt x="27" y="16"/>
                </a:lnTo>
                <a:lnTo>
                  <a:pt x="24" y="16"/>
                </a:lnTo>
                <a:lnTo>
                  <a:pt x="21" y="10"/>
                </a:lnTo>
                <a:cubicBezTo>
                  <a:pt x="20" y="8"/>
                  <a:pt x="20" y="7"/>
                  <a:pt x="19" y="6"/>
                </a:cubicBezTo>
                <a:cubicBezTo>
                  <a:pt x="19" y="6"/>
                  <a:pt x="19" y="7"/>
                  <a:pt x="19" y="7"/>
                </a:cubicBezTo>
                <a:cubicBezTo>
                  <a:pt x="19" y="7"/>
                  <a:pt x="19" y="8"/>
                  <a:pt x="19" y="8"/>
                </a:cubicBezTo>
                <a:lnTo>
                  <a:pt x="18" y="16"/>
                </a:lnTo>
                <a:lnTo>
                  <a:pt x="14" y="16"/>
                </a:lnTo>
                <a:lnTo>
                  <a:pt x="17" y="0"/>
                </a:lnTo>
                <a:lnTo>
                  <a:pt x="21" y="0"/>
                </a:lnTo>
                <a:lnTo>
                  <a:pt x="23" y="4"/>
                </a:lnTo>
                <a:cubicBezTo>
                  <a:pt x="24" y="7"/>
                  <a:pt x="25" y="8"/>
                  <a:pt x="25" y="10"/>
                </a:cubicBezTo>
                <a:cubicBezTo>
                  <a:pt x="25" y="9"/>
                  <a:pt x="25" y="9"/>
                  <a:pt x="25" y="9"/>
                </a:cubicBezTo>
                <a:cubicBezTo>
                  <a:pt x="25" y="8"/>
                  <a:pt x="25" y="8"/>
                  <a:pt x="25" y="6"/>
                </a:cubicBezTo>
                <a:lnTo>
                  <a:pt x="26" y="0"/>
                </a:lnTo>
                <a:lnTo>
                  <a:pt x="30" y="0"/>
                </a:lnTo>
                <a:close/>
                <a:moveTo>
                  <a:pt x="37" y="0"/>
                </a:moveTo>
                <a:lnTo>
                  <a:pt x="35" y="16"/>
                </a:lnTo>
                <a:lnTo>
                  <a:pt x="30" y="16"/>
                </a:lnTo>
                <a:lnTo>
                  <a:pt x="33" y="0"/>
                </a:lnTo>
                <a:lnTo>
                  <a:pt x="37" y="0"/>
                </a:lnTo>
                <a:close/>
                <a:moveTo>
                  <a:pt x="53" y="0"/>
                </a:moveTo>
                <a:lnTo>
                  <a:pt x="46" y="16"/>
                </a:lnTo>
                <a:lnTo>
                  <a:pt x="41" y="16"/>
                </a:lnTo>
                <a:lnTo>
                  <a:pt x="38" y="0"/>
                </a:lnTo>
                <a:lnTo>
                  <a:pt x="43" y="0"/>
                </a:lnTo>
                <a:lnTo>
                  <a:pt x="45" y="11"/>
                </a:lnTo>
                <a:cubicBezTo>
                  <a:pt x="45" y="10"/>
                  <a:pt x="45" y="9"/>
                  <a:pt x="46" y="7"/>
                </a:cubicBezTo>
                <a:lnTo>
                  <a:pt x="49" y="0"/>
                </a:lnTo>
                <a:lnTo>
                  <a:pt x="53" y="0"/>
                </a:lnTo>
                <a:close/>
                <a:moveTo>
                  <a:pt x="64" y="12"/>
                </a:moveTo>
                <a:lnTo>
                  <a:pt x="63" y="16"/>
                </a:lnTo>
                <a:lnTo>
                  <a:pt x="52" y="16"/>
                </a:lnTo>
                <a:lnTo>
                  <a:pt x="54" y="0"/>
                </a:lnTo>
                <a:lnTo>
                  <a:pt x="66" y="0"/>
                </a:lnTo>
                <a:lnTo>
                  <a:pt x="65" y="4"/>
                </a:lnTo>
                <a:lnTo>
                  <a:pt x="58" y="4"/>
                </a:lnTo>
                <a:lnTo>
                  <a:pt x="58" y="6"/>
                </a:lnTo>
                <a:lnTo>
                  <a:pt x="64" y="6"/>
                </a:lnTo>
                <a:lnTo>
                  <a:pt x="63" y="10"/>
                </a:lnTo>
                <a:lnTo>
                  <a:pt x="57" y="10"/>
                </a:lnTo>
                <a:lnTo>
                  <a:pt x="57" y="12"/>
                </a:lnTo>
                <a:lnTo>
                  <a:pt x="64" y="12"/>
                </a:lnTo>
                <a:close/>
                <a:moveTo>
                  <a:pt x="77" y="10"/>
                </a:moveTo>
                <a:lnTo>
                  <a:pt x="78" y="16"/>
                </a:lnTo>
                <a:lnTo>
                  <a:pt x="74" y="16"/>
                </a:lnTo>
                <a:lnTo>
                  <a:pt x="72" y="10"/>
                </a:lnTo>
                <a:lnTo>
                  <a:pt x="71" y="10"/>
                </a:lnTo>
                <a:lnTo>
                  <a:pt x="70" y="16"/>
                </a:lnTo>
                <a:lnTo>
                  <a:pt x="65" y="16"/>
                </a:lnTo>
                <a:lnTo>
                  <a:pt x="68" y="0"/>
                </a:lnTo>
                <a:lnTo>
                  <a:pt x="75" y="0"/>
                </a:lnTo>
                <a:cubicBezTo>
                  <a:pt x="76" y="0"/>
                  <a:pt x="78" y="1"/>
                  <a:pt x="79" y="2"/>
                </a:cubicBezTo>
                <a:cubicBezTo>
                  <a:pt x="80" y="2"/>
                  <a:pt x="80" y="4"/>
                  <a:pt x="80" y="5"/>
                </a:cubicBezTo>
                <a:cubicBezTo>
                  <a:pt x="80" y="7"/>
                  <a:pt x="79" y="9"/>
                  <a:pt x="77" y="10"/>
                </a:cubicBezTo>
                <a:close/>
                <a:moveTo>
                  <a:pt x="71" y="7"/>
                </a:moveTo>
                <a:lnTo>
                  <a:pt x="73" y="7"/>
                </a:lnTo>
                <a:cubicBezTo>
                  <a:pt x="75" y="7"/>
                  <a:pt x="75" y="6"/>
                  <a:pt x="75" y="5"/>
                </a:cubicBezTo>
                <a:cubicBezTo>
                  <a:pt x="75" y="4"/>
                  <a:pt x="75" y="4"/>
                  <a:pt x="73" y="4"/>
                </a:cubicBezTo>
                <a:lnTo>
                  <a:pt x="72" y="4"/>
                </a:lnTo>
                <a:lnTo>
                  <a:pt x="71" y="7"/>
                </a:lnTo>
                <a:close/>
                <a:moveTo>
                  <a:pt x="95" y="4"/>
                </a:moveTo>
                <a:lnTo>
                  <a:pt x="91" y="5"/>
                </a:lnTo>
                <a:cubicBezTo>
                  <a:pt x="91" y="5"/>
                  <a:pt x="91" y="4"/>
                  <a:pt x="90" y="4"/>
                </a:cubicBezTo>
                <a:cubicBezTo>
                  <a:pt x="90" y="4"/>
                  <a:pt x="89" y="4"/>
                  <a:pt x="89" y="4"/>
                </a:cubicBezTo>
                <a:cubicBezTo>
                  <a:pt x="88" y="4"/>
                  <a:pt x="87" y="4"/>
                  <a:pt x="87" y="5"/>
                </a:cubicBezTo>
                <a:cubicBezTo>
                  <a:pt x="87" y="5"/>
                  <a:pt x="87" y="5"/>
                  <a:pt x="87" y="5"/>
                </a:cubicBezTo>
                <a:cubicBezTo>
                  <a:pt x="87" y="5"/>
                  <a:pt x="88" y="6"/>
                  <a:pt x="88" y="6"/>
                </a:cubicBezTo>
                <a:lnTo>
                  <a:pt x="91" y="7"/>
                </a:lnTo>
                <a:cubicBezTo>
                  <a:pt x="92" y="7"/>
                  <a:pt x="92" y="7"/>
                  <a:pt x="93" y="8"/>
                </a:cubicBezTo>
                <a:cubicBezTo>
                  <a:pt x="93" y="8"/>
                  <a:pt x="94" y="9"/>
                  <a:pt x="94" y="9"/>
                </a:cubicBezTo>
                <a:cubicBezTo>
                  <a:pt x="94" y="10"/>
                  <a:pt x="94" y="10"/>
                  <a:pt x="94" y="11"/>
                </a:cubicBezTo>
                <a:cubicBezTo>
                  <a:pt x="94" y="12"/>
                  <a:pt x="94" y="14"/>
                  <a:pt x="93" y="15"/>
                </a:cubicBezTo>
                <a:cubicBezTo>
                  <a:pt x="91" y="16"/>
                  <a:pt x="90" y="16"/>
                  <a:pt x="88" y="16"/>
                </a:cubicBezTo>
                <a:cubicBezTo>
                  <a:pt x="86" y="16"/>
                  <a:pt x="84" y="16"/>
                  <a:pt x="83" y="15"/>
                </a:cubicBezTo>
                <a:cubicBezTo>
                  <a:pt x="82" y="15"/>
                  <a:pt x="81" y="13"/>
                  <a:pt x="80" y="12"/>
                </a:cubicBezTo>
                <a:lnTo>
                  <a:pt x="85" y="11"/>
                </a:lnTo>
                <a:cubicBezTo>
                  <a:pt x="85" y="12"/>
                  <a:pt x="86" y="13"/>
                  <a:pt x="88" y="13"/>
                </a:cubicBezTo>
                <a:cubicBezTo>
                  <a:pt x="88" y="13"/>
                  <a:pt x="89" y="13"/>
                  <a:pt x="89" y="12"/>
                </a:cubicBezTo>
                <a:cubicBezTo>
                  <a:pt x="89" y="12"/>
                  <a:pt x="89" y="12"/>
                  <a:pt x="89" y="12"/>
                </a:cubicBezTo>
                <a:cubicBezTo>
                  <a:pt x="89" y="11"/>
                  <a:pt x="89" y="11"/>
                  <a:pt x="89" y="11"/>
                </a:cubicBezTo>
                <a:cubicBezTo>
                  <a:pt x="89" y="11"/>
                  <a:pt x="89" y="11"/>
                  <a:pt x="89" y="11"/>
                </a:cubicBezTo>
                <a:cubicBezTo>
                  <a:pt x="89" y="11"/>
                  <a:pt x="88" y="10"/>
                  <a:pt x="87" y="10"/>
                </a:cubicBezTo>
                <a:cubicBezTo>
                  <a:pt x="86" y="10"/>
                  <a:pt x="85" y="9"/>
                  <a:pt x="84" y="9"/>
                </a:cubicBezTo>
                <a:cubicBezTo>
                  <a:pt x="83" y="9"/>
                  <a:pt x="83" y="8"/>
                  <a:pt x="83" y="7"/>
                </a:cubicBezTo>
                <a:cubicBezTo>
                  <a:pt x="82" y="7"/>
                  <a:pt x="82" y="6"/>
                  <a:pt x="82" y="5"/>
                </a:cubicBezTo>
                <a:cubicBezTo>
                  <a:pt x="82" y="4"/>
                  <a:pt x="83" y="3"/>
                  <a:pt x="84" y="2"/>
                </a:cubicBezTo>
                <a:cubicBezTo>
                  <a:pt x="85" y="1"/>
                  <a:pt x="86" y="0"/>
                  <a:pt x="88" y="0"/>
                </a:cubicBezTo>
                <a:cubicBezTo>
                  <a:pt x="90" y="0"/>
                  <a:pt x="91" y="1"/>
                  <a:pt x="93" y="1"/>
                </a:cubicBezTo>
                <a:cubicBezTo>
                  <a:pt x="94" y="2"/>
                  <a:pt x="95" y="3"/>
                  <a:pt x="95" y="4"/>
                </a:cubicBezTo>
                <a:close/>
                <a:moveTo>
                  <a:pt x="102" y="0"/>
                </a:moveTo>
                <a:lnTo>
                  <a:pt x="100" y="16"/>
                </a:lnTo>
                <a:lnTo>
                  <a:pt x="95" y="16"/>
                </a:lnTo>
                <a:lnTo>
                  <a:pt x="98" y="0"/>
                </a:lnTo>
                <a:lnTo>
                  <a:pt x="102" y="0"/>
                </a:lnTo>
                <a:close/>
                <a:moveTo>
                  <a:pt x="111" y="4"/>
                </a:moveTo>
                <a:lnTo>
                  <a:pt x="109" y="16"/>
                </a:lnTo>
                <a:lnTo>
                  <a:pt x="105" y="16"/>
                </a:lnTo>
                <a:lnTo>
                  <a:pt x="107" y="4"/>
                </a:lnTo>
                <a:lnTo>
                  <a:pt x="103" y="4"/>
                </a:lnTo>
                <a:lnTo>
                  <a:pt x="104" y="0"/>
                </a:lnTo>
                <a:lnTo>
                  <a:pt x="115" y="0"/>
                </a:lnTo>
                <a:lnTo>
                  <a:pt x="115" y="4"/>
                </a:lnTo>
                <a:lnTo>
                  <a:pt x="111" y="4"/>
                </a:lnTo>
                <a:close/>
                <a:moveTo>
                  <a:pt x="121" y="13"/>
                </a:moveTo>
                <a:lnTo>
                  <a:pt x="117" y="13"/>
                </a:lnTo>
                <a:lnTo>
                  <a:pt x="116" y="16"/>
                </a:lnTo>
                <a:lnTo>
                  <a:pt x="112" y="16"/>
                </a:lnTo>
                <a:lnTo>
                  <a:pt x="119" y="0"/>
                </a:lnTo>
                <a:lnTo>
                  <a:pt x="124" y="0"/>
                </a:lnTo>
                <a:lnTo>
                  <a:pt x="126" y="16"/>
                </a:lnTo>
                <a:lnTo>
                  <a:pt x="122" y="16"/>
                </a:lnTo>
                <a:lnTo>
                  <a:pt x="121" y="13"/>
                </a:lnTo>
                <a:close/>
                <a:moveTo>
                  <a:pt x="121" y="10"/>
                </a:moveTo>
                <a:lnTo>
                  <a:pt x="121" y="5"/>
                </a:lnTo>
                <a:lnTo>
                  <a:pt x="118" y="10"/>
                </a:lnTo>
                <a:lnTo>
                  <a:pt x="121" y="10"/>
                </a:lnTo>
                <a:close/>
                <a:moveTo>
                  <a:pt x="139" y="10"/>
                </a:moveTo>
                <a:lnTo>
                  <a:pt x="141" y="16"/>
                </a:lnTo>
                <a:lnTo>
                  <a:pt x="137" y="16"/>
                </a:lnTo>
                <a:lnTo>
                  <a:pt x="135" y="10"/>
                </a:lnTo>
                <a:lnTo>
                  <a:pt x="133" y="10"/>
                </a:lnTo>
                <a:lnTo>
                  <a:pt x="132" y="16"/>
                </a:lnTo>
                <a:lnTo>
                  <a:pt x="128" y="16"/>
                </a:lnTo>
                <a:lnTo>
                  <a:pt x="130" y="0"/>
                </a:lnTo>
                <a:lnTo>
                  <a:pt x="137" y="0"/>
                </a:lnTo>
                <a:cubicBezTo>
                  <a:pt x="139" y="0"/>
                  <a:pt x="141" y="1"/>
                  <a:pt x="141" y="2"/>
                </a:cubicBezTo>
                <a:cubicBezTo>
                  <a:pt x="142" y="2"/>
                  <a:pt x="143" y="4"/>
                  <a:pt x="143" y="5"/>
                </a:cubicBezTo>
                <a:cubicBezTo>
                  <a:pt x="143" y="7"/>
                  <a:pt x="142" y="9"/>
                  <a:pt x="139" y="10"/>
                </a:cubicBezTo>
                <a:close/>
                <a:moveTo>
                  <a:pt x="134" y="7"/>
                </a:moveTo>
                <a:lnTo>
                  <a:pt x="136" y="7"/>
                </a:lnTo>
                <a:cubicBezTo>
                  <a:pt x="137" y="7"/>
                  <a:pt x="138" y="6"/>
                  <a:pt x="138" y="5"/>
                </a:cubicBezTo>
                <a:cubicBezTo>
                  <a:pt x="138" y="4"/>
                  <a:pt x="137" y="4"/>
                  <a:pt x="136" y="4"/>
                </a:cubicBezTo>
                <a:lnTo>
                  <a:pt x="134" y="4"/>
                </a:lnTo>
                <a:lnTo>
                  <a:pt x="134" y="7"/>
                </a:lnTo>
                <a:close/>
                <a:moveTo>
                  <a:pt x="151" y="0"/>
                </a:moveTo>
                <a:lnTo>
                  <a:pt x="148" y="16"/>
                </a:lnTo>
                <a:lnTo>
                  <a:pt x="143" y="16"/>
                </a:lnTo>
                <a:lnTo>
                  <a:pt x="146" y="0"/>
                </a:lnTo>
                <a:lnTo>
                  <a:pt x="151" y="0"/>
                </a:lnTo>
                <a:close/>
                <a:moveTo>
                  <a:pt x="158" y="16"/>
                </a:moveTo>
                <a:cubicBezTo>
                  <a:pt x="156" y="16"/>
                  <a:pt x="155" y="16"/>
                  <a:pt x="153" y="15"/>
                </a:cubicBezTo>
                <a:cubicBezTo>
                  <a:pt x="152" y="13"/>
                  <a:pt x="151" y="12"/>
                  <a:pt x="151" y="9"/>
                </a:cubicBezTo>
                <a:cubicBezTo>
                  <a:pt x="151" y="7"/>
                  <a:pt x="152" y="5"/>
                  <a:pt x="153" y="3"/>
                </a:cubicBezTo>
                <a:cubicBezTo>
                  <a:pt x="155" y="1"/>
                  <a:pt x="157" y="0"/>
                  <a:pt x="159" y="0"/>
                </a:cubicBezTo>
                <a:cubicBezTo>
                  <a:pt x="161" y="0"/>
                  <a:pt x="163" y="1"/>
                  <a:pt x="164" y="2"/>
                </a:cubicBezTo>
                <a:cubicBezTo>
                  <a:pt x="165" y="3"/>
                  <a:pt x="166" y="5"/>
                  <a:pt x="166" y="7"/>
                </a:cubicBezTo>
                <a:cubicBezTo>
                  <a:pt x="166" y="10"/>
                  <a:pt x="165" y="12"/>
                  <a:pt x="164" y="14"/>
                </a:cubicBezTo>
                <a:cubicBezTo>
                  <a:pt x="162" y="16"/>
                  <a:pt x="160" y="16"/>
                  <a:pt x="158" y="16"/>
                </a:cubicBezTo>
                <a:close/>
                <a:moveTo>
                  <a:pt x="158" y="13"/>
                </a:moveTo>
                <a:cubicBezTo>
                  <a:pt x="159" y="13"/>
                  <a:pt x="159" y="12"/>
                  <a:pt x="160" y="12"/>
                </a:cubicBezTo>
                <a:cubicBezTo>
                  <a:pt x="160" y="11"/>
                  <a:pt x="161" y="10"/>
                  <a:pt x="161" y="9"/>
                </a:cubicBezTo>
                <a:cubicBezTo>
                  <a:pt x="161" y="7"/>
                  <a:pt x="161" y="7"/>
                  <a:pt x="161" y="6"/>
                </a:cubicBezTo>
                <a:cubicBezTo>
                  <a:pt x="161" y="5"/>
                  <a:pt x="161" y="5"/>
                  <a:pt x="161" y="4"/>
                </a:cubicBezTo>
                <a:cubicBezTo>
                  <a:pt x="160" y="4"/>
                  <a:pt x="160" y="4"/>
                  <a:pt x="159" y="4"/>
                </a:cubicBezTo>
                <a:cubicBezTo>
                  <a:pt x="158" y="4"/>
                  <a:pt x="157" y="4"/>
                  <a:pt x="157" y="6"/>
                </a:cubicBezTo>
                <a:cubicBezTo>
                  <a:pt x="156" y="8"/>
                  <a:pt x="156" y="9"/>
                  <a:pt x="156" y="10"/>
                </a:cubicBezTo>
                <a:cubicBezTo>
                  <a:pt x="156" y="12"/>
                  <a:pt x="157" y="13"/>
                  <a:pt x="158" y="13"/>
                </a:cubicBezTo>
                <a:close/>
              </a:path>
            </a:pathLst>
          </a:custGeom>
          <a:solidFill>
            <a:srgbClr val="0F3B8A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EditPoints="1"/>
          </xdr:cNvSpPr>
        </xdr:nvSpPr>
        <xdr:spPr bwMode="auto">
          <a:xfrm>
            <a:off x="847725" y="1106128"/>
            <a:ext cx="1428750" cy="65447"/>
          </a:xfrm>
          <a:custGeom>
            <a:avLst/>
            <a:gdLst>
              <a:gd name="T0" fmla="*/ 2147483647 w 167"/>
              <a:gd name="T1" fmla="*/ 2147483647 h 9"/>
              <a:gd name="T2" fmla="*/ 0 w 167"/>
              <a:gd name="T3" fmla="*/ 2147483647 h 9"/>
              <a:gd name="T4" fmla="*/ 2147483647 w 167"/>
              <a:gd name="T5" fmla="*/ 2147483647 h 9"/>
              <a:gd name="T6" fmla="*/ 2147483647 w 167"/>
              <a:gd name="T7" fmla="*/ 2147483647 h 9"/>
              <a:gd name="T8" fmla="*/ 2147483647 w 167"/>
              <a:gd name="T9" fmla="*/ 2147483647 h 9"/>
              <a:gd name="T10" fmla="*/ 2147483647 w 167"/>
              <a:gd name="T11" fmla="*/ 2147483647 h 9"/>
              <a:gd name="T12" fmla="*/ 2147483647 w 167"/>
              <a:gd name="T13" fmla="*/ 2147483647 h 9"/>
              <a:gd name="T14" fmla="*/ 2147483647 w 167"/>
              <a:gd name="T15" fmla="*/ 2147483647 h 9"/>
              <a:gd name="T16" fmla="*/ 2147483647 w 167"/>
              <a:gd name="T17" fmla="*/ 2147483647 h 9"/>
              <a:gd name="T18" fmla="*/ 2147483647 w 167"/>
              <a:gd name="T19" fmla="*/ 2147483647 h 9"/>
              <a:gd name="T20" fmla="*/ 2147483647 w 167"/>
              <a:gd name="T21" fmla="*/ 2147483647 h 9"/>
              <a:gd name="T22" fmla="*/ 2147483647 w 167"/>
              <a:gd name="T23" fmla="*/ 2147483647 h 9"/>
              <a:gd name="T24" fmla="*/ 2147483647 w 167"/>
              <a:gd name="T25" fmla="*/ 2147483647 h 9"/>
              <a:gd name="T26" fmla="*/ 2147483647 w 167"/>
              <a:gd name="T27" fmla="*/ 2147483647 h 9"/>
              <a:gd name="T28" fmla="*/ 2147483647 w 167"/>
              <a:gd name="T29" fmla="*/ 2147483647 h 9"/>
              <a:gd name="T30" fmla="*/ 2147483647 w 167"/>
              <a:gd name="T31" fmla="*/ 2147483647 h 9"/>
              <a:gd name="T32" fmla="*/ 2147483647 w 167"/>
              <a:gd name="T33" fmla="*/ 2147483647 h 9"/>
              <a:gd name="T34" fmla="*/ 2147483647 w 167"/>
              <a:gd name="T35" fmla="*/ 2147483647 h 9"/>
              <a:gd name="T36" fmla="*/ 2147483647 w 167"/>
              <a:gd name="T37" fmla="*/ 2147483647 h 9"/>
              <a:gd name="T38" fmla="*/ 2147483647 w 167"/>
              <a:gd name="T39" fmla="*/ 2147483647 h 9"/>
              <a:gd name="T40" fmla="*/ 2147483647 w 167"/>
              <a:gd name="T41" fmla="*/ 2147483647 h 9"/>
              <a:gd name="T42" fmla="*/ 2147483647 w 167"/>
              <a:gd name="T43" fmla="*/ 2147483647 h 9"/>
              <a:gd name="T44" fmla="*/ 2147483647 w 167"/>
              <a:gd name="T45" fmla="*/ 2147483647 h 9"/>
              <a:gd name="T46" fmla="*/ 2147483647 w 167"/>
              <a:gd name="T47" fmla="*/ 2147483647 h 9"/>
              <a:gd name="T48" fmla="*/ 2147483647 w 167"/>
              <a:gd name="T49" fmla="*/ 2147483647 h 9"/>
              <a:gd name="T50" fmla="*/ 2147483647 w 167"/>
              <a:gd name="T51" fmla="*/ 2147483647 h 9"/>
              <a:gd name="T52" fmla="*/ 2147483647 w 167"/>
              <a:gd name="T53" fmla="*/ 2147483647 h 9"/>
              <a:gd name="T54" fmla="*/ 2147483647 w 167"/>
              <a:gd name="T55" fmla="*/ 2147483647 h 9"/>
              <a:gd name="T56" fmla="*/ 2147483647 w 167"/>
              <a:gd name="T57" fmla="*/ 2147483647 h 9"/>
              <a:gd name="T58" fmla="*/ 2147483647 w 167"/>
              <a:gd name="T59" fmla="*/ 2147483647 h 9"/>
              <a:gd name="T60" fmla="*/ 2147483647 w 167"/>
              <a:gd name="T61" fmla="*/ 2147483647 h 9"/>
              <a:gd name="T62" fmla="*/ 2147483647 w 167"/>
              <a:gd name="T63" fmla="*/ 2147483647 h 9"/>
              <a:gd name="T64" fmla="*/ 2147483647 w 167"/>
              <a:gd name="T65" fmla="*/ 2147483647 h 9"/>
              <a:gd name="T66" fmla="*/ 2147483647 w 167"/>
              <a:gd name="T67" fmla="*/ 2147483647 h 9"/>
              <a:gd name="T68" fmla="*/ 2147483647 w 167"/>
              <a:gd name="T69" fmla="*/ 2147483647 h 9"/>
              <a:gd name="T70" fmla="*/ 2147483647 w 167"/>
              <a:gd name="T71" fmla="*/ 2147483647 h 9"/>
              <a:gd name="T72" fmla="*/ 2147483647 w 167"/>
              <a:gd name="T73" fmla="*/ 2147483647 h 9"/>
              <a:gd name="T74" fmla="*/ 2147483647 w 167"/>
              <a:gd name="T75" fmla="*/ 2147483647 h 9"/>
              <a:gd name="T76" fmla="*/ 2147483647 w 167"/>
              <a:gd name="T77" fmla="*/ 2147483647 h 9"/>
              <a:gd name="T78" fmla="*/ 2147483647 w 167"/>
              <a:gd name="T79" fmla="*/ 2147483647 h 9"/>
              <a:gd name="T80" fmla="*/ 2147483647 w 167"/>
              <a:gd name="T81" fmla="*/ 2147483647 h 9"/>
              <a:gd name="T82" fmla="*/ 2147483647 w 167"/>
              <a:gd name="T83" fmla="*/ 2147483647 h 9"/>
              <a:gd name="T84" fmla="*/ 2147483647 w 167"/>
              <a:gd name="T85" fmla="*/ 2147483647 h 9"/>
              <a:gd name="T86" fmla="*/ 2147483647 w 167"/>
              <a:gd name="T87" fmla="*/ 2147483647 h 9"/>
              <a:gd name="T88" fmla="*/ 2147483647 w 167"/>
              <a:gd name="T89" fmla="*/ 2147483647 h 9"/>
              <a:gd name="T90" fmla="*/ 2147483647 w 167"/>
              <a:gd name="T91" fmla="*/ 2147483647 h 9"/>
              <a:gd name="T92" fmla="*/ 2147483647 w 167"/>
              <a:gd name="T93" fmla="*/ 2147483647 h 9"/>
              <a:gd name="T94" fmla="*/ 2147483647 w 167"/>
              <a:gd name="T95" fmla="*/ 2147483647 h 9"/>
              <a:gd name="T96" fmla="*/ 2147483647 w 167"/>
              <a:gd name="T97" fmla="*/ 2147483647 h 9"/>
              <a:gd name="T98" fmla="*/ 2147483647 w 167"/>
              <a:gd name="T99" fmla="*/ 0 h 9"/>
              <a:gd name="T100" fmla="*/ 2147483647 w 167"/>
              <a:gd name="T101" fmla="*/ 2147483647 h 9"/>
              <a:gd name="T102" fmla="*/ 2147483647 w 167"/>
              <a:gd name="T103" fmla="*/ 2147483647 h 9"/>
              <a:gd name="T104" fmla="*/ 2147483647 w 167"/>
              <a:gd name="T105" fmla="*/ 2147483647 h 9"/>
              <a:gd name="T106" fmla="*/ 2147483647 w 167"/>
              <a:gd name="T107" fmla="*/ 2147483647 h 9"/>
              <a:gd name="T108" fmla="*/ 2147483647 w 167"/>
              <a:gd name="T109" fmla="*/ 2147483647 h 9"/>
              <a:gd name="T110" fmla="*/ 2147483647 w 167"/>
              <a:gd name="T111" fmla="*/ 2147483647 h 9"/>
              <a:gd name="T112" fmla="*/ 2147483647 w 167"/>
              <a:gd name="T113" fmla="*/ 2147483647 h 9"/>
              <a:gd name="T114" fmla="*/ 2147483647 w 167"/>
              <a:gd name="T115" fmla="*/ 2147483647 h 9"/>
              <a:gd name="T116" fmla="*/ 2147483647 w 167"/>
              <a:gd name="T117" fmla="*/ 2147483647 h 9"/>
              <a:gd name="T118" fmla="*/ 2147483647 w 167"/>
              <a:gd name="T119" fmla="*/ 2147483647 h 9"/>
              <a:gd name="T120" fmla="*/ 2147483647 w 167"/>
              <a:gd name="T121" fmla="*/ 2147483647 h 9"/>
              <a:gd name="T122" fmla="*/ 2147483647 w 167"/>
              <a:gd name="T123" fmla="*/ 2147483647 h 9"/>
              <a:gd name="T124" fmla="*/ 2147483647 w 167"/>
              <a:gd name="T125" fmla="*/ 2147483647 h 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67"/>
              <a:gd name="T190" fmla="*/ 0 h 9"/>
              <a:gd name="T191" fmla="*/ 167 w 167"/>
              <a:gd name="T192" fmla="*/ 9 h 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67" h="9">
                <a:moveTo>
                  <a:pt x="0" y="9"/>
                </a:moveTo>
                <a:lnTo>
                  <a:pt x="1" y="2"/>
                </a:lnTo>
                <a:lnTo>
                  <a:pt x="4" y="2"/>
                </a:lnTo>
                <a:cubicBezTo>
                  <a:pt x="4" y="2"/>
                  <a:pt x="5" y="2"/>
                  <a:pt x="5" y="2"/>
                </a:cubicBezTo>
                <a:cubicBezTo>
                  <a:pt x="5" y="2"/>
                  <a:pt x="6" y="2"/>
                  <a:pt x="6" y="3"/>
                </a:cubicBezTo>
                <a:cubicBezTo>
                  <a:pt x="6" y="3"/>
                  <a:pt x="6" y="3"/>
                  <a:pt x="7" y="4"/>
                </a:cubicBezTo>
                <a:cubicBezTo>
                  <a:pt x="7" y="4"/>
                  <a:pt x="7" y="5"/>
                  <a:pt x="7" y="5"/>
                </a:cubicBezTo>
                <a:cubicBezTo>
                  <a:pt x="7" y="6"/>
                  <a:pt x="7" y="6"/>
                  <a:pt x="6" y="7"/>
                </a:cubicBezTo>
                <a:cubicBezTo>
                  <a:pt x="6" y="7"/>
                  <a:pt x="6" y="8"/>
                  <a:pt x="6" y="8"/>
                </a:cubicBezTo>
                <a:cubicBezTo>
                  <a:pt x="5" y="8"/>
                  <a:pt x="5" y="9"/>
                  <a:pt x="4" y="9"/>
                </a:cubicBezTo>
                <a:cubicBezTo>
                  <a:pt x="4" y="9"/>
                  <a:pt x="3" y="9"/>
                  <a:pt x="3" y="9"/>
                </a:cubicBezTo>
                <a:lnTo>
                  <a:pt x="0" y="9"/>
                </a:lnTo>
                <a:close/>
                <a:moveTo>
                  <a:pt x="2" y="7"/>
                </a:moveTo>
                <a:lnTo>
                  <a:pt x="3" y="7"/>
                </a:lnTo>
                <a:cubicBezTo>
                  <a:pt x="3" y="7"/>
                  <a:pt x="4" y="7"/>
                  <a:pt x="4" y="7"/>
                </a:cubicBezTo>
                <a:cubicBezTo>
                  <a:pt x="4" y="7"/>
                  <a:pt x="4" y="7"/>
                  <a:pt x="5" y="6"/>
                </a:cubicBezTo>
                <a:cubicBezTo>
                  <a:pt x="5" y="6"/>
                  <a:pt x="5" y="5"/>
                  <a:pt x="5" y="5"/>
                </a:cubicBezTo>
                <a:cubicBezTo>
                  <a:pt x="5" y="4"/>
                  <a:pt x="4" y="3"/>
                  <a:pt x="4" y="3"/>
                </a:cubicBezTo>
                <a:lnTo>
                  <a:pt x="3" y="3"/>
                </a:lnTo>
                <a:lnTo>
                  <a:pt x="2" y="7"/>
                </a:lnTo>
                <a:close/>
                <a:moveTo>
                  <a:pt x="12" y="7"/>
                </a:moveTo>
                <a:lnTo>
                  <a:pt x="12" y="9"/>
                </a:lnTo>
                <a:lnTo>
                  <a:pt x="7" y="9"/>
                </a:lnTo>
                <a:lnTo>
                  <a:pt x="8" y="2"/>
                </a:lnTo>
                <a:lnTo>
                  <a:pt x="13" y="2"/>
                </a:lnTo>
                <a:lnTo>
                  <a:pt x="13" y="3"/>
                </a:lnTo>
                <a:lnTo>
                  <a:pt x="10" y="3"/>
                </a:lnTo>
                <a:lnTo>
                  <a:pt x="10" y="5"/>
                </a:lnTo>
                <a:lnTo>
                  <a:pt x="12" y="5"/>
                </a:lnTo>
                <a:lnTo>
                  <a:pt x="12" y="6"/>
                </a:lnTo>
                <a:lnTo>
                  <a:pt x="10" y="6"/>
                </a:lnTo>
                <a:lnTo>
                  <a:pt x="9" y="7"/>
                </a:lnTo>
                <a:lnTo>
                  <a:pt x="12" y="7"/>
                </a:lnTo>
                <a:close/>
                <a:moveTo>
                  <a:pt x="15" y="6"/>
                </a:moveTo>
                <a:lnTo>
                  <a:pt x="15" y="9"/>
                </a:lnTo>
                <a:lnTo>
                  <a:pt x="13" y="9"/>
                </a:lnTo>
                <a:lnTo>
                  <a:pt x="14" y="2"/>
                </a:lnTo>
                <a:lnTo>
                  <a:pt x="16" y="2"/>
                </a:lnTo>
                <a:cubicBezTo>
                  <a:pt x="17" y="2"/>
                  <a:pt x="17" y="2"/>
                  <a:pt x="18" y="2"/>
                </a:cubicBezTo>
                <a:cubicBezTo>
                  <a:pt x="18" y="2"/>
                  <a:pt x="18" y="2"/>
                  <a:pt x="18" y="2"/>
                </a:cubicBezTo>
                <a:cubicBezTo>
                  <a:pt x="19" y="3"/>
                  <a:pt x="19" y="3"/>
                  <a:pt x="19" y="3"/>
                </a:cubicBezTo>
                <a:cubicBezTo>
                  <a:pt x="19" y="3"/>
                  <a:pt x="19" y="4"/>
                  <a:pt x="19" y="4"/>
                </a:cubicBezTo>
                <a:cubicBezTo>
                  <a:pt x="19" y="5"/>
                  <a:pt x="19" y="5"/>
                  <a:pt x="18" y="6"/>
                </a:cubicBezTo>
                <a:cubicBezTo>
                  <a:pt x="18" y="6"/>
                  <a:pt x="17" y="6"/>
                  <a:pt x="17" y="6"/>
                </a:cubicBezTo>
                <a:lnTo>
                  <a:pt x="15" y="6"/>
                </a:lnTo>
                <a:close/>
                <a:moveTo>
                  <a:pt x="16" y="5"/>
                </a:moveTo>
                <a:lnTo>
                  <a:pt x="16" y="5"/>
                </a:lnTo>
                <a:cubicBezTo>
                  <a:pt x="17" y="5"/>
                  <a:pt x="17" y="5"/>
                  <a:pt x="17" y="4"/>
                </a:cubicBezTo>
                <a:cubicBezTo>
                  <a:pt x="17" y="4"/>
                  <a:pt x="17" y="3"/>
                  <a:pt x="16" y="3"/>
                </a:cubicBezTo>
                <a:lnTo>
                  <a:pt x="16" y="5"/>
                </a:lnTo>
                <a:close/>
                <a:moveTo>
                  <a:pt x="22" y="7"/>
                </a:moveTo>
                <a:lnTo>
                  <a:pt x="20" y="7"/>
                </a:lnTo>
                <a:lnTo>
                  <a:pt x="20" y="9"/>
                </a:lnTo>
                <a:lnTo>
                  <a:pt x="18" y="9"/>
                </a:lnTo>
                <a:lnTo>
                  <a:pt x="21" y="2"/>
                </a:lnTo>
                <a:lnTo>
                  <a:pt x="23" y="2"/>
                </a:lnTo>
                <a:lnTo>
                  <a:pt x="24" y="9"/>
                </a:lnTo>
                <a:lnTo>
                  <a:pt x="22" y="9"/>
                </a:lnTo>
                <a:lnTo>
                  <a:pt x="22" y="7"/>
                </a:lnTo>
                <a:close/>
                <a:moveTo>
                  <a:pt x="22" y="6"/>
                </a:moveTo>
                <a:lnTo>
                  <a:pt x="22" y="4"/>
                </a:lnTo>
                <a:lnTo>
                  <a:pt x="21" y="6"/>
                </a:lnTo>
                <a:lnTo>
                  <a:pt x="22" y="6"/>
                </a:lnTo>
                <a:close/>
                <a:moveTo>
                  <a:pt x="30" y="6"/>
                </a:moveTo>
                <a:lnTo>
                  <a:pt x="31" y="9"/>
                </a:lnTo>
                <a:lnTo>
                  <a:pt x="29" y="9"/>
                </a:lnTo>
                <a:lnTo>
                  <a:pt x="28" y="6"/>
                </a:lnTo>
                <a:lnTo>
                  <a:pt x="27" y="6"/>
                </a:lnTo>
                <a:lnTo>
                  <a:pt x="27" y="9"/>
                </a:lnTo>
                <a:lnTo>
                  <a:pt x="25" y="9"/>
                </a:lnTo>
                <a:lnTo>
                  <a:pt x="26" y="2"/>
                </a:lnTo>
                <a:lnTo>
                  <a:pt x="29" y="2"/>
                </a:lnTo>
                <a:cubicBezTo>
                  <a:pt x="30" y="2"/>
                  <a:pt x="31" y="2"/>
                  <a:pt x="31" y="3"/>
                </a:cubicBezTo>
                <a:cubicBezTo>
                  <a:pt x="31" y="3"/>
                  <a:pt x="32" y="3"/>
                  <a:pt x="32" y="4"/>
                </a:cubicBezTo>
                <a:cubicBezTo>
                  <a:pt x="32" y="5"/>
                  <a:pt x="31" y="6"/>
                  <a:pt x="30" y="6"/>
                </a:cubicBezTo>
                <a:close/>
                <a:moveTo>
                  <a:pt x="28" y="5"/>
                </a:moveTo>
                <a:lnTo>
                  <a:pt x="28" y="5"/>
                </a:lnTo>
                <a:cubicBezTo>
                  <a:pt x="29" y="5"/>
                  <a:pt x="30" y="5"/>
                  <a:pt x="30" y="4"/>
                </a:cubicBezTo>
                <a:cubicBezTo>
                  <a:pt x="30" y="4"/>
                  <a:pt x="29" y="3"/>
                  <a:pt x="29" y="3"/>
                </a:cubicBezTo>
                <a:lnTo>
                  <a:pt x="28" y="3"/>
                </a:lnTo>
                <a:lnTo>
                  <a:pt x="28" y="5"/>
                </a:lnTo>
                <a:close/>
                <a:moveTo>
                  <a:pt x="36" y="4"/>
                </a:moveTo>
                <a:lnTo>
                  <a:pt x="35" y="9"/>
                </a:lnTo>
                <a:lnTo>
                  <a:pt x="33" y="9"/>
                </a:lnTo>
                <a:lnTo>
                  <a:pt x="34" y="4"/>
                </a:lnTo>
                <a:lnTo>
                  <a:pt x="32" y="4"/>
                </a:lnTo>
                <a:lnTo>
                  <a:pt x="32" y="2"/>
                </a:lnTo>
                <a:lnTo>
                  <a:pt x="37" y="2"/>
                </a:lnTo>
                <a:lnTo>
                  <a:pt x="37" y="4"/>
                </a:lnTo>
                <a:lnTo>
                  <a:pt x="36" y="4"/>
                </a:lnTo>
                <a:close/>
                <a:moveTo>
                  <a:pt x="40" y="7"/>
                </a:moveTo>
                <a:lnTo>
                  <a:pt x="38" y="7"/>
                </a:lnTo>
                <a:lnTo>
                  <a:pt x="37" y="9"/>
                </a:lnTo>
                <a:lnTo>
                  <a:pt x="36" y="9"/>
                </a:lnTo>
                <a:lnTo>
                  <a:pt x="39" y="2"/>
                </a:lnTo>
                <a:lnTo>
                  <a:pt x="41" y="2"/>
                </a:lnTo>
                <a:lnTo>
                  <a:pt x="42" y="9"/>
                </a:lnTo>
                <a:lnTo>
                  <a:pt x="40" y="9"/>
                </a:lnTo>
                <a:lnTo>
                  <a:pt x="40" y="7"/>
                </a:lnTo>
                <a:close/>
                <a:moveTo>
                  <a:pt x="40" y="6"/>
                </a:moveTo>
                <a:lnTo>
                  <a:pt x="40" y="4"/>
                </a:lnTo>
                <a:lnTo>
                  <a:pt x="39" y="6"/>
                </a:lnTo>
                <a:lnTo>
                  <a:pt x="40" y="6"/>
                </a:lnTo>
                <a:close/>
                <a:moveTo>
                  <a:pt x="51" y="2"/>
                </a:moveTo>
                <a:lnTo>
                  <a:pt x="50" y="9"/>
                </a:lnTo>
                <a:lnTo>
                  <a:pt x="48" y="9"/>
                </a:lnTo>
                <a:lnTo>
                  <a:pt x="49" y="5"/>
                </a:lnTo>
                <a:cubicBezTo>
                  <a:pt x="49" y="5"/>
                  <a:pt x="49" y="4"/>
                  <a:pt x="49" y="4"/>
                </a:cubicBezTo>
                <a:cubicBezTo>
                  <a:pt x="49" y="4"/>
                  <a:pt x="49" y="3"/>
                  <a:pt x="49" y="3"/>
                </a:cubicBezTo>
                <a:cubicBezTo>
                  <a:pt x="49" y="3"/>
                  <a:pt x="49" y="4"/>
                  <a:pt x="49" y="4"/>
                </a:cubicBezTo>
                <a:cubicBezTo>
                  <a:pt x="49" y="4"/>
                  <a:pt x="49" y="5"/>
                  <a:pt x="49" y="5"/>
                </a:cubicBezTo>
                <a:lnTo>
                  <a:pt x="47" y="9"/>
                </a:lnTo>
                <a:lnTo>
                  <a:pt x="46" y="9"/>
                </a:lnTo>
                <a:lnTo>
                  <a:pt x="45" y="5"/>
                </a:lnTo>
                <a:cubicBezTo>
                  <a:pt x="45" y="4"/>
                  <a:pt x="45" y="4"/>
                  <a:pt x="45" y="4"/>
                </a:cubicBezTo>
                <a:cubicBezTo>
                  <a:pt x="45" y="3"/>
                  <a:pt x="45" y="3"/>
                  <a:pt x="45" y="3"/>
                </a:cubicBezTo>
                <a:cubicBezTo>
                  <a:pt x="45" y="4"/>
                  <a:pt x="45" y="5"/>
                  <a:pt x="45" y="6"/>
                </a:cubicBezTo>
                <a:lnTo>
                  <a:pt x="44" y="9"/>
                </a:lnTo>
                <a:lnTo>
                  <a:pt x="43" y="9"/>
                </a:lnTo>
                <a:lnTo>
                  <a:pt x="44" y="2"/>
                </a:lnTo>
                <a:lnTo>
                  <a:pt x="47" y="2"/>
                </a:lnTo>
                <a:lnTo>
                  <a:pt x="47" y="5"/>
                </a:lnTo>
                <a:cubicBezTo>
                  <a:pt x="47" y="5"/>
                  <a:pt x="47" y="5"/>
                  <a:pt x="47" y="6"/>
                </a:cubicBezTo>
                <a:cubicBezTo>
                  <a:pt x="47" y="5"/>
                  <a:pt x="47" y="5"/>
                  <a:pt x="47" y="5"/>
                </a:cubicBezTo>
                <a:lnTo>
                  <a:pt x="49" y="2"/>
                </a:lnTo>
                <a:lnTo>
                  <a:pt x="51" y="2"/>
                </a:lnTo>
                <a:close/>
                <a:moveTo>
                  <a:pt x="57" y="7"/>
                </a:moveTo>
                <a:lnTo>
                  <a:pt x="56" y="9"/>
                </a:lnTo>
                <a:lnTo>
                  <a:pt x="51" y="9"/>
                </a:lnTo>
                <a:lnTo>
                  <a:pt x="52" y="2"/>
                </a:lnTo>
                <a:lnTo>
                  <a:pt x="57" y="2"/>
                </a:lnTo>
                <a:lnTo>
                  <a:pt x="57" y="3"/>
                </a:lnTo>
                <a:lnTo>
                  <a:pt x="54" y="3"/>
                </a:lnTo>
                <a:lnTo>
                  <a:pt x="54" y="5"/>
                </a:lnTo>
                <a:lnTo>
                  <a:pt x="56" y="5"/>
                </a:lnTo>
                <a:lnTo>
                  <a:pt x="56" y="6"/>
                </a:lnTo>
                <a:lnTo>
                  <a:pt x="54" y="6"/>
                </a:lnTo>
                <a:lnTo>
                  <a:pt x="54" y="7"/>
                </a:lnTo>
                <a:lnTo>
                  <a:pt x="57" y="7"/>
                </a:lnTo>
                <a:close/>
                <a:moveTo>
                  <a:pt x="64" y="2"/>
                </a:moveTo>
                <a:lnTo>
                  <a:pt x="63" y="9"/>
                </a:lnTo>
                <a:lnTo>
                  <a:pt x="61" y="9"/>
                </a:lnTo>
                <a:lnTo>
                  <a:pt x="60" y="6"/>
                </a:lnTo>
                <a:cubicBezTo>
                  <a:pt x="60" y="5"/>
                  <a:pt x="60" y="5"/>
                  <a:pt x="59" y="4"/>
                </a:cubicBezTo>
                <a:cubicBezTo>
                  <a:pt x="59" y="5"/>
                  <a:pt x="59" y="5"/>
                  <a:pt x="59" y="5"/>
                </a:cubicBezTo>
                <a:cubicBezTo>
                  <a:pt x="59" y="5"/>
                  <a:pt x="59" y="5"/>
                  <a:pt x="59" y="5"/>
                </a:cubicBezTo>
                <a:lnTo>
                  <a:pt x="59" y="9"/>
                </a:lnTo>
                <a:lnTo>
                  <a:pt x="57" y="9"/>
                </a:lnTo>
                <a:lnTo>
                  <a:pt x="58" y="2"/>
                </a:lnTo>
                <a:lnTo>
                  <a:pt x="60" y="2"/>
                </a:lnTo>
                <a:lnTo>
                  <a:pt x="61" y="4"/>
                </a:lnTo>
                <a:cubicBezTo>
                  <a:pt x="61" y="5"/>
                  <a:pt x="62" y="5"/>
                  <a:pt x="62" y="6"/>
                </a:cubicBezTo>
                <a:cubicBezTo>
                  <a:pt x="62" y="6"/>
                  <a:pt x="62" y="6"/>
                  <a:pt x="62" y="6"/>
                </a:cubicBezTo>
                <a:cubicBezTo>
                  <a:pt x="62" y="5"/>
                  <a:pt x="62" y="5"/>
                  <a:pt x="62" y="5"/>
                </a:cubicBezTo>
                <a:lnTo>
                  <a:pt x="62" y="2"/>
                </a:lnTo>
                <a:lnTo>
                  <a:pt x="64" y="2"/>
                </a:lnTo>
                <a:close/>
                <a:moveTo>
                  <a:pt x="68" y="4"/>
                </a:moveTo>
                <a:lnTo>
                  <a:pt x="67" y="9"/>
                </a:lnTo>
                <a:lnTo>
                  <a:pt x="65" y="9"/>
                </a:lnTo>
                <a:lnTo>
                  <a:pt x="66" y="4"/>
                </a:lnTo>
                <a:lnTo>
                  <a:pt x="64" y="4"/>
                </a:lnTo>
                <a:lnTo>
                  <a:pt x="65" y="2"/>
                </a:lnTo>
                <a:lnTo>
                  <a:pt x="70" y="2"/>
                </a:lnTo>
                <a:lnTo>
                  <a:pt x="69" y="4"/>
                </a:lnTo>
                <a:lnTo>
                  <a:pt x="68" y="4"/>
                </a:lnTo>
                <a:close/>
                <a:moveTo>
                  <a:pt x="72" y="7"/>
                </a:moveTo>
                <a:lnTo>
                  <a:pt x="70" y="7"/>
                </a:lnTo>
                <a:lnTo>
                  <a:pt x="70" y="9"/>
                </a:lnTo>
                <a:lnTo>
                  <a:pt x="68" y="9"/>
                </a:lnTo>
                <a:lnTo>
                  <a:pt x="71" y="2"/>
                </a:lnTo>
                <a:lnTo>
                  <a:pt x="73" y="2"/>
                </a:lnTo>
                <a:lnTo>
                  <a:pt x="74" y="9"/>
                </a:lnTo>
                <a:lnTo>
                  <a:pt x="72" y="9"/>
                </a:lnTo>
                <a:lnTo>
                  <a:pt x="72" y="7"/>
                </a:lnTo>
                <a:close/>
                <a:moveTo>
                  <a:pt x="72" y="6"/>
                </a:moveTo>
                <a:lnTo>
                  <a:pt x="72" y="4"/>
                </a:lnTo>
                <a:lnTo>
                  <a:pt x="71" y="6"/>
                </a:lnTo>
                <a:lnTo>
                  <a:pt x="72" y="6"/>
                </a:lnTo>
                <a:close/>
                <a:moveTo>
                  <a:pt x="80" y="7"/>
                </a:moveTo>
                <a:lnTo>
                  <a:pt x="80" y="9"/>
                </a:lnTo>
                <a:lnTo>
                  <a:pt x="75" y="9"/>
                </a:lnTo>
                <a:lnTo>
                  <a:pt x="76" y="2"/>
                </a:lnTo>
                <a:lnTo>
                  <a:pt x="78" y="2"/>
                </a:lnTo>
                <a:lnTo>
                  <a:pt x="77" y="7"/>
                </a:lnTo>
                <a:lnTo>
                  <a:pt x="80" y="7"/>
                </a:lnTo>
                <a:close/>
                <a:moveTo>
                  <a:pt x="83" y="9"/>
                </a:moveTo>
                <a:lnTo>
                  <a:pt x="84" y="2"/>
                </a:lnTo>
                <a:lnTo>
                  <a:pt x="86" y="2"/>
                </a:lnTo>
                <a:cubicBezTo>
                  <a:pt x="87" y="2"/>
                  <a:pt x="87" y="2"/>
                  <a:pt x="88" y="2"/>
                </a:cubicBezTo>
                <a:cubicBezTo>
                  <a:pt x="88" y="2"/>
                  <a:pt x="88" y="2"/>
                  <a:pt x="89" y="3"/>
                </a:cubicBezTo>
                <a:cubicBezTo>
                  <a:pt x="89" y="3"/>
                  <a:pt x="89" y="3"/>
                  <a:pt x="89" y="4"/>
                </a:cubicBezTo>
                <a:cubicBezTo>
                  <a:pt x="90" y="4"/>
                  <a:pt x="90" y="5"/>
                  <a:pt x="90" y="5"/>
                </a:cubicBezTo>
                <a:cubicBezTo>
                  <a:pt x="90" y="6"/>
                  <a:pt x="90" y="6"/>
                  <a:pt x="89" y="7"/>
                </a:cubicBezTo>
                <a:cubicBezTo>
                  <a:pt x="89" y="7"/>
                  <a:pt x="89" y="8"/>
                  <a:pt x="88" y="8"/>
                </a:cubicBezTo>
                <a:cubicBezTo>
                  <a:pt x="88" y="8"/>
                  <a:pt x="87" y="9"/>
                  <a:pt x="87" y="9"/>
                </a:cubicBezTo>
                <a:cubicBezTo>
                  <a:pt x="87" y="9"/>
                  <a:pt x="86" y="9"/>
                  <a:pt x="85" y="9"/>
                </a:cubicBezTo>
                <a:lnTo>
                  <a:pt x="83" y="9"/>
                </a:lnTo>
                <a:close/>
                <a:moveTo>
                  <a:pt x="85" y="7"/>
                </a:moveTo>
                <a:lnTo>
                  <a:pt x="86" y="7"/>
                </a:lnTo>
                <a:cubicBezTo>
                  <a:pt x="86" y="7"/>
                  <a:pt x="87" y="7"/>
                  <a:pt x="87" y="7"/>
                </a:cubicBezTo>
                <a:cubicBezTo>
                  <a:pt x="87" y="7"/>
                  <a:pt x="87" y="7"/>
                  <a:pt x="87" y="6"/>
                </a:cubicBezTo>
                <a:cubicBezTo>
                  <a:pt x="88" y="6"/>
                  <a:pt x="88" y="5"/>
                  <a:pt x="88" y="5"/>
                </a:cubicBezTo>
                <a:cubicBezTo>
                  <a:pt x="88" y="4"/>
                  <a:pt x="87" y="3"/>
                  <a:pt x="86" y="3"/>
                </a:cubicBezTo>
                <a:lnTo>
                  <a:pt x="85" y="7"/>
                </a:lnTo>
                <a:close/>
                <a:moveTo>
                  <a:pt x="95" y="7"/>
                </a:moveTo>
                <a:lnTo>
                  <a:pt x="95" y="9"/>
                </a:lnTo>
                <a:lnTo>
                  <a:pt x="90" y="9"/>
                </a:lnTo>
                <a:lnTo>
                  <a:pt x="91" y="2"/>
                </a:lnTo>
                <a:lnTo>
                  <a:pt x="96" y="2"/>
                </a:lnTo>
                <a:lnTo>
                  <a:pt x="96" y="3"/>
                </a:lnTo>
                <a:lnTo>
                  <a:pt x="93" y="3"/>
                </a:lnTo>
                <a:lnTo>
                  <a:pt x="93" y="5"/>
                </a:lnTo>
                <a:lnTo>
                  <a:pt x="95" y="5"/>
                </a:lnTo>
                <a:lnTo>
                  <a:pt x="95" y="6"/>
                </a:lnTo>
                <a:lnTo>
                  <a:pt x="92" y="6"/>
                </a:lnTo>
                <a:lnTo>
                  <a:pt x="92" y="7"/>
                </a:lnTo>
                <a:lnTo>
                  <a:pt x="95" y="7"/>
                </a:lnTo>
                <a:close/>
                <a:moveTo>
                  <a:pt x="105" y="2"/>
                </a:moveTo>
                <a:lnTo>
                  <a:pt x="104" y="9"/>
                </a:lnTo>
                <a:lnTo>
                  <a:pt x="103" y="9"/>
                </a:lnTo>
                <a:lnTo>
                  <a:pt x="101" y="6"/>
                </a:lnTo>
                <a:cubicBezTo>
                  <a:pt x="101" y="5"/>
                  <a:pt x="101" y="5"/>
                  <a:pt x="101" y="4"/>
                </a:cubicBezTo>
                <a:cubicBezTo>
                  <a:pt x="101" y="5"/>
                  <a:pt x="101" y="5"/>
                  <a:pt x="101" y="5"/>
                </a:cubicBezTo>
                <a:cubicBezTo>
                  <a:pt x="101" y="5"/>
                  <a:pt x="101" y="5"/>
                  <a:pt x="101" y="5"/>
                </a:cubicBezTo>
                <a:lnTo>
                  <a:pt x="100" y="9"/>
                </a:lnTo>
                <a:lnTo>
                  <a:pt x="98" y="9"/>
                </a:lnTo>
                <a:lnTo>
                  <a:pt x="99" y="2"/>
                </a:lnTo>
                <a:lnTo>
                  <a:pt x="101" y="2"/>
                </a:lnTo>
                <a:lnTo>
                  <a:pt x="102" y="4"/>
                </a:lnTo>
                <a:cubicBezTo>
                  <a:pt x="103" y="5"/>
                  <a:pt x="103" y="5"/>
                  <a:pt x="103" y="6"/>
                </a:cubicBezTo>
                <a:cubicBezTo>
                  <a:pt x="103" y="6"/>
                  <a:pt x="103" y="6"/>
                  <a:pt x="103" y="6"/>
                </a:cubicBezTo>
                <a:cubicBezTo>
                  <a:pt x="103" y="5"/>
                  <a:pt x="103" y="5"/>
                  <a:pt x="103" y="5"/>
                </a:cubicBezTo>
                <a:lnTo>
                  <a:pt x="104" y="2"/>
                </a:lnTo>
                <a:lnTo>
                  <a:pt x="105" y="2"/>
                </a:lnTo>
                <a:close/>
                <a:moveTo>
                  <a:pt x="109" y="7"/>
                </a:moveTo>
                <a:lnTo>
                  <a:pt x="107" y="7"/>
                </a:lnTo>
                <a:lnTo>
                  <a:pt x="106" y="9"/>
                </a:lnTo>
                <a:lnTo>
                  <a:pt x="105" y="9"/>
                </a:lnTo>
                <a:lnTo>
                  <a:pt x="108" y="2"/>
                </a:lnTo>
                <a:lnTo>
                  <a:pt x="110" y="2"/>
                </a:lnTo>
                <a:lnTo>
                  <a:pt x="111" y="9"/>
                </a:lnTo>
                <a:lnTo>
                  <a:pt x="109" y="9"/>
                </a:lnTo>
                <a:lnTo>
                  <a:pt x="109" y="7"/>
                </a:lnTo>
                <a:close/>
                <a:moveTo>
                  <a:pt x="109" y="6"/>
                </a:moveTo>
                <a:lnTo>
                  <a:pt x="108" y="4"/>
                </a:lnTo>
                <a:lnTo>
                  <a:pt x="107" y="6"/>
                </a:lnTo>
                <a:lnTo>
                  <a:pt x="109" y="6"/>
                </a:lnTo>
                <a:close/>
                <a:moveTo>
                  <a:pt x="117" y="6"/>
                </a:moveTo>
                <a:lnTo>
                  <a:pt x="117" y="9"/>
                </a:lnTo>
                <a:lnTo>
                  <a:pt x="115" y="9"/>
                </a:lnTo>
                <a:lnTo>
                  <a:pt x="115" y="6"/>
                </a:lnTo>
                <a:lnTo>
                  <a:pt x="114" y="6"/>
                </a:lnTo>
                <a:lnTo>
                  <a:pt x="113" y="9"/>
                </a:lnTo>
                <a:lnTo>
                  <a:pt x="112" y="9"/>
                </a:lnTo>
                <a:lnTo>
                  <a:pt x="113" y="2"/>
                </a:lnTo>
                <a:lnTo>
                  <a:pt x="116" y="2"/>
                </a:lnTo>
                <a:cubicBezTo>
                  <a:pt x="116" y="2"/>
                  <a:pt x="117" y="2"/>
                  <a:pt x="117" y="3"/>
                </a:cubicBezTo>
                <a:cubicBezTo>
                  <a:pt x="118" y="3"/>
                  <a:pt x="118" y="3"/>
                  <a:pt x="118" y="4"/>
                </a:cubicBezTo>
                <a:cubicBezTo>
                  <a:pt x="118" y="5"/>
                  <a:pt x="118" y="6"/>
                  <a:pt x="117" y="6"/>
                </a:cubicBezTo>
                <a:close/>
                <a:moveTo>
                  <a:pt x="114" y="5"/>
                </a:moveTo>
                <a:lnTo>
                  <a:pt x="115" y="5"/>
                </a:lnTo>
                <a:cubicBezTo>
                  <a:pt x="116" y="5"/>
                  <a:pt x="116" y="5"/>
                  <a:pt x="116" y="4"/>
                </a:cubicBezTo>
                <a:cubicBezTo>
                  <a:pt x="116" y="4"/>
                  <a:pt x="116" y="3"/>
                  <a:pt x="115" y="3"/>
                </a:cubicBezTo>
                <a:lnTo>
                  <a:pt x="114" y="3"/>
                </a:lnTo>
                <a:lnTo>
                  <a:pt x="114" y="5"/>
                </a:lnTo>
                <a:close/>
                <a:moveTo>
                  <a:pt x="121" y="2"/>
                </a:moveTo>
                <a:lnTo>
                  <a:pt x="120" y="9"/>
                </a:lnTo>
                <a:lnTo>
                  <a:pt x="118" y="9"/>
                </a:lnTo>
                <a:lnTo>
                  <a:pt x="119" y="2"/>
                </a:lnTo>
                <a:lnTo>
                  <a:pt x="121" y="2"/>
                </a:lnTo>
                <a:close/>
                <a:moveTo>
                  <a:pt x="128" y="2"/>
                </a:moveTo>
                <a:lnTo>
                  <a:pt x="127" y="9"/>
                </a:lnTo>
                <a:lnTo>
                  <a:pt x="126" y="9"/>
                </a:lnTo>
                <a:lnTo>
                  <a:pt x="124" y="6"/>
                </a:lnTo>
                <a:cubicBezTo>
                  <a:pt x="124" y="5"/>
                  <a:pt x="124" y="5"/>
                  <a:pt x="124" y="4"/>
                </a:cubicBezTo>
                <a:cubicBezTo>
                  <a:pt x="124" y="5"/>
                  <a:pt x="124" y="5"/>
                  <a:pt x="124" y="5"/>
                </a:cubicBezTo>
                <a:cubicBezTo>
                  <a:pt x="124" y="5"/>
                  <a:pt x="124" y="5"/>
                  <a:pt x="124" y="5"/>
                </a:cubicBezTo>
                <a:lnTo>
                  <a:pt x="123" y="9"/>
                </a:lnTo>
                <a:lnTo>
                  <a:pt x="121" y="9"/>
                </a:lnTo>
                <a:lnTo>
                  <a:pt x="123" y="2"/>
                </a:lnTo>
                <a:lnTo>
                  <a:pt x="124" y="2"/>
                </a:lnTo>
                <a:lnTo>
                  <a:pt x="125" y="4"/>
                </a:lnTo>
                <a:cubicBezTo>
                  <a:pt x="126" y="5"/>
                  <a:pt x="126" y="5"/>
                  <a:pt x="126" y="6"/>
                </a:cubicBezTo>
                <a:cubicBezTo>
                  <a:pt x="126" y="6"/>
                  <a:pt x="126" y="6"/>
                  <a:pt x="126" y="6"/>
                </a:cubicBezTo>
                <a:cubicBezTo>
                  <a:pt x="126" y="5"/>
                  <a:pt x="126" y="5"/>
                  <a:pt x="126" y="5"/>
                </a:cubicBezTo>
                <a:lnTo>
                  <a:pt x="127" y="2"/>
                </a:lnTo>
                <a:lnTo>
                  <a:pt x="128" y="2"/>
                </a:lnTo>
                <a:close/>
                <a:moveTo>
                  <a:pt x="127" y="0"/>
                </a:moveTo>
                <a:lnTo>
                  <a:pt x="127" y="1"/>
                </a:lnTo>
                <a:cubicBezTo>
                  <a:pt x="127" y="1"/>
                  <a:pt x="127" y="1"/>
                  <a:pt x="126" y="1"/>
                </a:cubicBezTo>
                <a:cubicBezTo>
                  <a:pt x="126" y="1"/>
                  <a:pt x="126" y="1"/>
                  <a:pt x="125" y="1"/>
                </a:cubicBezTo>
                <a:cubicBezTo>
                  <a:pt x="125" y="1"/>
                  <a:pt x="125" y="1"/>
                  <a:pt x="125" y="1"/>
                </a:cubicBezTo>
                <a:cubicBezTo>
                  <a:pt x="125" y="1"/>
                  <a:pt x="125" y="1"/>
                  <a:pt x="124" y="1"/>
                </a:cubicBezTo>
                <a:cubicBezTo>
                  <a:pt x="124" y="0"/>
                  <a:pt x="125" y="0"/>
                  <a:pt x="125" y="0"/>
                </a:cubicBezTo>
                <a:cubicBezTo>
                  <a:pt x="125" y="0"/>
                  <a:pt x="125" y="0"/>
                  <a:pt x="126" y="0"/>
                </a:cubicBezTo>
                <a:cubicBezTo>
                  <a:pt x="126" y="0"/>
                  <a:pt x="126" y="0"/>
                  <a:pt x="126" y="0"/>
                </a:cubicBezTo>
                <a:cubicBezTo>
                  <a:pt x="126" y="0"/>
                  <a:pt x="127" y="0"/>
                  <a:pt x="127" y="0"/>
                </a:cubicBezTo>
                <a:close/>
                <a:moveTo>
                  <a:pt x="132" y="9"/>
                </a:moveTo>
                <a:cubicBezTo>
                  <a:pt x="131" y="9"/>
                  <a:pt x="130" y="9"/>
                  <a:pt x="129" y="8"/>
                </a:cubicBezTo>
                <a:cubicBezTo>
                  <a:pt x="129" y="8"/>
                  <a:pt x="129" y="7"/>
                  <a:pt x="129" y="6"/>
                </a:cubicBezTo>
                <a:cubicBezTo>
                  <a:pt x="129" y="5"/>
                  <a:pt x="129" y="4"/>
                  <a:pt x="130" y="3"/>
                </a:cubicBezTo>
                <a:cubicBezTo>
                  <a:pt x="130" y="2"/>
                  <a:pt x="131" y="2"/>
                  <a:pt x="132" y="2"/>
                </a:cubicBezTo>
                <a:cubicBezTo>
                  <a:pt x="133" y="2"/>
                  <a:pt x="134" y="2"/>
                  <a:pt x="134" y="3"/>
                </a:cubicBezTo>
                <a:cubicBezTo>
                  <a:pt x="135" y="3"/>
                  <a:pt x="135" y="4"/>
                  <a:pt x="135" y="5"/>
                </a:cubicBezTo>
                <a:cubicBezTo>
                  <a:pt x="135" y="6"/>
                  <a:pt x="135" y="7"/>
                  <a:pt x="134" y="8"/>
                </a:cubicBezTo>
                <a:cubicBezTo>
                  <a:pt x="133" y="9"/>
                  <a:pt x="133" y="9"/>
                  <a:pt x="132" y="9"/>
                </a:cubicBezTo>
                <a:close/>
                <a:moveTo>
                  <a:pt x="132" y="7"/>
                </a:moveTo>
                <a:cubicBezTo>
                  <a:pt x="132" y="7"/>
                  <a:pt x="132" y="7"/>
                  <a:pt x="132" y="7"/>
                </a:cubicBezTo>
                <a:cubicBezTo>
                  <a:pt x="133" y="7"/>
                  <a:pt x="133" y="6"/>
                  <a:pt x="133" y="6"/>
                </a:cubicBezTo>
                <a:cubicBezTo>
                  <a:pt x="133" y="5"/>
                  <a:pt x="133" y="5"/>
                  <a:pt x="133" y="4"/>
                </a:cubicBezTo>
                <a:cubicBezTo>
                  <a:pt x="133" y="4"/>
                  <a:pt x="133" y="4"/>
                  <a:pt x="133" y="4"/>
                </a:cubicBezTo>
                <a:cubicBezTo>
                  <a:pt x="133" y="4"/>
                  <a:pt x="132" y="3"/>
                  <a:pt x="132" y="3"/>
                </a:cubicBezTo>
                <a:cubicBezTo>
                  <a:pt x="132" y="3"/>
                  <a:pt x="131" y="4"/>
                  <a:pt x="131" y="4"/>
                </a:cubicBezTo>
                <a:cubicBezTo>
                  <a:pt x="131" y="5"/>
                  <a:pt x="131" y="6"/>
                  <a:pt x="131" y="6"/>
                </a:cubicBezTo>
                <a:cubicBezTo>
                  <a:pt x="131" y="7"/>
                  <a:pt x="131" y="7"/>
                  <a:pt x="132" y="7"/>
                </a:cubicBezTo>
                <a:close/>
                <a:moveTo>
                  <a:pt x="148" y="7"/>
                </a:moveTo>
                <a:lnTo>
                  <a:pt x="148" y="9"/>
                </a:lnTo>
                <a:lnTo>
                  <a:pt x="143" y="9"/>
                </a:lnTo>
                <a:lnTo>
                  <a:pt x="144" y="2"/>
                </a:lnTo>
                <a:lnTo>
                  <a:pt x="149" y="2"/>
                </a:lnTo>
                <a:lnTo>
                  <a:pt x="149" y="3"/>
                </a:lnTo>
                <a:lnTo>
                  <a:pt x="146" y="3"/>
                </a:lnTo>
                <a:lnTo>
                  <a:pt x="146" y="5"/>
                </a:lnTo>
                <a:lnTo>
                  <a:pt x="148" y="5"/>
                </a:lnTo>
                <a:lnTo>
                  <a:pt x="148" y="6"/>
                </a:lnTo>
                <a:lnTo>
                  <a:pt x="145" y="6"/>
                </a:lnTo>
                <a:lnTo>
                  <a:pt x="145" y="7"/>
                </a:lnTo>
                <a:lnTo>
                  <a:pt x="148" y="7"/>
                </a:lnTo>
                <a:close/>
                <a:moveTo>
                  <a:pt x="151" y="7"/>
                </a:moveTo>
                <a:lnTo>
                  <a:pt x="150" y="9"/>
                </a:lnTo>
                <a:lnTo>
                  <a:pt x="149" y="9"/>
                </a:lnTo>
                <a:lnTo>
                  <a:pt x="149" y="7"/>
                </a:lnTo>
                <a:lnTo>
                  <a:pt x="151" y="7"/>
                </a:lnTo>
                <a:close/>
                <a:moveTo>
                  <a:pt x="158" y="4"/>
                </a:moveTo>
                <a:lnTo>
                  <a:pt x="156" y="4"/>
                </a:lnTo>
                <a:cubicBezTo>
                  <a:pt x="156" y="4"/>
                  <a:pt x="156" y="4"/>
                  <a:pt x="156" y="4"/>
                </a:cubicBezTo>
                <a:cubicBezTo>
                  <a:pt x="155" y="3"/>
                  <a:pt x="155" y="3"/>
                  <a:pt x="155" y="3"/>
                </a:cubicBezTo>
                <a:cubicBezTo>
                  <a:pt x="154" y="3"/>
                  <a:pt x="154" y="4"/>
                  <a:pt x="154" y="4"/>
                </a:cubicBezTo>
                <a:cubicBezTo>
                  <a:pt x="154" y="4"/>
                  <a:pt x="154" y="4"/>
                  <a:pt x="154" y="4"/>
                </a:cubicBezTo>
                <a:cubicBezTo>
                  <a:pt x="154" y="4"/>
                  <a:pt x="155" y="4"/>
                  <a:pt x="155" y="4"/>
                </a:cubicBezTo>
                <a:lnTo>
                  <a:pt x="156" y="5"/>
                </a:lnTo>
                <a:cubicBezTo>
                  <a:pt x="156" y="5"/>
                  <a:pt x="157" y="5"/>
                  <a:pt x="157" y="5"/>
                </a:cubicBezTo>
                <a:cubicBezTo>
                  <a:pt x="157" y="5"/>
                  <a:pt x="157" y="6"/>
                  <a:pt x="157" y="6"/>
                </a:cubicBezTo>
                <a:cubicBezTo>
                  <a:pt x="157" y="6"/>
                  <a:pt x="157" y="6"/>
                  <a:pt x="157" y="7"/>
                </a:cubicBezTo>
                <a:cubicBezTo>
                  <a:pt x="157" y="7"/>
                  <a:pt x="157" y="8"/>
                  <a:pt x="157" y="8"/>
                </a:cubicBezTo>
                <a:cubicBezTo>
                  <a:pt x="156" y="9"/>
                  <a:pt x="155" y="9"/>
                  <a:pt x="154" y="9"/>
                </a:cubicBezTo>
                <a:cubicBezTo>
                  <a:pt x="154" y="9"/>
                  <a:pt x="153" y="9"/>
                  <a:pt x="152" y="8"/>
                </a:cubicBezTo>
                <a:cubicBezTo>
                  <a:pt x="152" y="8"/>
                  <a:pt x="152" y="8"/>
                  <a:pt x="151" y="7"/>
                </a:cubicBezTo>
                <a:lnTo>
                  <a:pt x="153" y="7"/>
                </a:lnTo>
                <a:cubicBezTo>
                  <a:pt x="153" y="7"/>
                  <a:pt x="154" y="7"/>
                  <a:pt x="154" y="7"/>
                </a:cubicBezTo>
                <a:cubicBezTo>
                  <a:pt x="155" y="7"/>
                  <a:pt x="155" y="7"/>
                  <a:pt x="155" y="7"/>
                </a:cubicBezTo>
                <a:cubicBezTo>
                  <a:pt x="155" y="7"/>
                  <a:pt x="155" y="7"/>
                  <a:pt x="155" y="7"/>
                </a:cubicBezTo>
                <a:cubicBezTo>
                  <a:pt x="155" y="7"/>
                  <a:pt x="155" y="7"/>
                  <a:pt x="155" y="7"/>
                </a:cubicBezTo>
                <a:cubicBezTo>
                  <a:pt x="155" y="7"/>
                  <a:pt x="155" y="7"/>
                  <a:pt x="155" y="6"/>
                </a:cubicBezTo>
                <a:cubicBezTo>
                  <a:pt x="155" y="6"/>
                  <a:pt x="155" y="6"/>
                  <a:pt x="154" y="6"/>
                </a:cubicBezTo>
                <a:cubicBezTo>
                  <a:pt x="154" y="6"/>
                  <a:pt x="153" y="6"/>
                  <a:pt x="153" y="6"/>
                </a:cubicBezTo>
                <a:cubicBezTo>
                  <a:pt x="153" y="6"/>
                  <a:pt x="153" y="5"/>
                  <a:pt x="152" y="5"/>
                </a:cubicBezTo>
                <a:cubicBezTo>
                  <a:pt x="152" y="5"/>
                  <a:pt x="152" y="4"/>
                  <a:pt x="152" y="4"/>
                </a:cubicBezTo>
                <a:cubicBezTo>
                  <a:pt x="152" y="3"/>
                  <a:pt x="152" y="3"/>
                  <a:pt x="153" y="3"/>
                </a:cubicBezTo>
                <a:cubicBezTo>
                  <a:pt x="153" y="2"/>
                  <a:pt x="154" y="2"/>
                  <a:pt x="155" y="2"/>
                </a:cubicBezTo>
                <a:cubicBezTo>
                  <a:pt x="156" y="2"/>
                  <a:pt x="156" y="2"/>
                  <a:pt x="157" y="2"/>
                </a:cubicBezTo>
                <a:cubicBezTo>
                  <a:pt x="157" y="3"/>
                  <a:pt x="158" y="3"/>
                  <a:pt x="158" y="4"/>
                </a:cubicBezTo>
                <a:close/>
                <a:moveTo>
                  <a:pt x="160" y="7"/>
                </a:moveTo>
                <a:lnTo>
                  <a:pt x="160" y="9"/>
                </a:lnTo>
                <a:lnTo>
                  <a:pt x="158" y="9"/>
                </a:lnTo>
                <a:lnTo>
                  <a:pt x="158" y="7"/>
                </a:lnTo>
                <a:lnTo>
                  <a:pt x="160" y="7"/>
                </a:lnTo>
                <a:close/>
                <a:moveTo>
                  <a:pt x="166" y="7"/>
                </a:moveTo>
                <a:lnTo>
                  <a:pt x="166" y="9"/>
                </a:lnTo>
                <a:lnTo>
                  <a:pt x="161" y="9"/>
                </a:lnTo>
                <a:lnTo>
                  <a:pt x="162" y="2"/>
                </a:lnTo>
                <a:lnTo>
                  <a:pt x="167" y="2"/>
                </a:lnTo>
                <a:lnTo>
                  <a:pt x="166" y="3"/>
                </a:lnTo>
                <a:lnTo>
                  <a:pt x="163" y="3"/>
                </a:lnTo>
                <a:lnTo>
                  <a:pt x="163" y="5"/>
                </a:lnTo>
                <a:lnTo>
                  <a:pt x="166" y="5"/>
                </a:lnTo>
                <a:lnTo>
                  <a:pt x="165" y="6"/>
                </a:lnTo>
                <a:lnTo>
                  <a:pt x="163" y="6"/>
                </a:lnTo>
                <a:lnTo>
                  <a:pt x="163" y="7"/>
                </a:lnTo>
                <a:lnTo>
                  <a:pt x="166" y="7"/>
                </a:lnTo>
                <a:close/>
              </a:path>
            </a:pathLst>
          </a:custGeom>
          <a:solidFill>
            <a:srgbClr val="0F3B8A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EditPoints="1"/>
          </xdr:cNvSpPr>
        </xdr:nvSpPr>
        <xdr:spPr bwMode="auto">
          <a:xfrm>
            <a:off x="847725" y="802452"/>
            <a:ext cx="1428750" cy="118678"/>
          </a:xfrm>
          <a:custGeom>
            <a:avLst/>
            <a:gdLst>
              <a:gd name="T0" fmla="*/ 2147483647 w 167"/>
              <a:gd name="T1" fmla="*/ 2147483647 h 17"/>
              <a:gd name="T2" fmla="*/ 0 w 167"/>
              <a:gd name="T3" fmla="*/ 2147483647 h 17"/>
              <a:gd name="T4" fmla="*/ 2147483647 w 167"/>
              <a:gd name="T5" fmla="*/ 2147483647 h 17"/>
              <a:gd name="T6" fmla="*/ 2147483647 w 167"/>
              <a:gd name="T7" fmla="*/ 2147483647 h 17"/>
              <a:gd name="T8" fmla="*/ 2147483647 w 167"/>
              <a:gd name="T9" fmla="*/ 2147483647 h 17"/>
              <a:gd name="T10" fmla="*/ 2147483647 w 167"/>
              <a:gd name="T11" fmla="*/ 2147483647 h 17"/>
              <a:gd name="T12" fmla="*/ 2147483647 w 167"/>
              <a:gd name="T13" fmla="*/ 2147483647 h 17"/>
              <a:gd name="T14" fmla="*/ 2147483647 w 167"/>
              <a:gd name="T15" fmla="*/ 2147483647 h 17"/>
              <a:gd name="T16" fmla="*/ 2147483647 w 167"/>
              <a:gd name="T17" fmla="*/ 0 h 17"/>
              <a:gd name="T18" fmla="*/ 2147483647 w 167"/>
              <a:gd name="T19" fmla="*/ 2147483647 h 17"/>
              <a:gd name="T20" fmla="*/ 2147483647 w 167"/>
              <a:gd name="T21" fmla="*/ 2147483647 h 17"/>
              <a:gd name="T22" fmla="*/ 2147483647 w 167"/>
              <a:gd name="T23" fmla="*/ 2147483647 h 17"/>
              <a:gd name="T24" fmla="*/ 2147483647 w 167"/>
              <a:gd name="T25" fmla="*/ 2147483647 h 17"/>
              <a:gd name="T26" fmla="*/ 2147483647 w 167"/>
              <a:gd name="T27" fmla="*/ 2147483647 h 17"/>
              <a:gd name="T28" fmla="*/ 2147483647 w 167"/>
              <a:gd name="T29" fmla="*/ 2147483647 h 17"/>
              <a:gd name="T30" fmla="*/ 2147483647 w 167"/>
              <a:gd name="T31" fmla="*/ 2147483647 h 17"/>
              <a:gd name="T32" fmla="*/ 2147483647 w 167"/>
              <a:gd name="T33" fmla="*/ 2147483647 h 17"/>
              <a:gd name="T34" fmla="*/ 2147483647 w 167"/>
              <a:gd name="T35" fmla="*/ 2147483647 h 17"/>
              <a:gd name="T36" fmla="*/ 2147483647 w 167"/>
              <a:gd name="T37" fmla="*/ 2147483647 h 17"/>
              <a:gd name="T38" fmla="*/ 2147483647 w 167"/>
              <a:gd name="T39" fmla="*/ 2147483647 h 17"/>
              <a:gd name="T40" fmla="*/ 2147483647 w 167"/>
              <a:gd name="T41" fmla="*/ 2147483647 h 17"/>
              <a:gd name="T42" fmla="*/ 2147483647 w 167"/>
              <a:gd name="T43" fmla="*/ 2147483647 h 17"/>
              <a:gd name="T44" fmla="*/ 2147483647 w 167"/>
              <a:gd name="T45" fmla="*/ 2147483647 h 17"/>
              <a:gd name="T46" fmla="*/ 2147483647 w 167"/>
              <a:gd name="T47" fmla="*/ 2147483647 h 17"/>
              <a:gd name="T48" fmla="*/ 2147483647 w 167"/>
              <a:gd name="T49" fmla="*/ 2147483647 h 17"/>
              <a:gd name="T50" fmla="*/ 2147483647 w 167"/>
              <a:gd name="T51" fmla="*/ 2147483647 h 17"/>
              <a:gd name="T52" fmla="*/ 2147483647 w 167"/>
              <a:gd name="T53" fmla="*/ 2147483647 h 17"/>
              <a:gd name="T54" fmla="*/ 2147483647 w 167"/>
              <a:gd name="T55" fmla="*/ 2147483647 h 17"/>
              <a:gd name="T56" fmla="*/ 2147483647 w 167"/>
              <a:gd name="T57" fmla="*/ 0 h 17"/>
              <a:gd name="T58" fmla="*/ 2147483647 w 167"/>
              <a:gd name="T59" fmla="*/ 2147483647 h 17"/>
              <a:gd name="T60" fmla="*/ 2147483647 w 167"/>
              <a:gd name="T61" fmla="*/ 2147483647 h 17"/>
              <a:gd name="T62" fmla="*/ 2147483647 w 167"/>
              <a:gd name="T63" fmla="*/ 2147483647 h 17"/>
              <a:gd name="T64" fmla="*/ 2147483647 w 167"/>
              <a:gd name="T65" fmla="*/ 2147483647 h 17"/>
              <a:gd name="T66" fmla="*/ 2147483647 w 167"/>
              <a:gd name="T67" fmla="*/ 2147483647 h 17"/>
              <a:gd name="T68" fmla="*/ 2147483647 w 167"/>
              <a:gd name="T69" fmla="*/ 2147483647 h 17"/>
              <a:gd name="T70" fmla="*/ 2147483647 w 167"/>
              <a:gd name="T71" fmla="*/ 2147483647 h 17"/>
              <a:gd name="T72" fmla="*/ 2147483647 w 167"/>
              <a:gd name="T73" fmla="*/ 2147483647 h 17"/>
              <a:gd name="T74" fmla="*/ 2147483647 w 167"/>
              <a:gd name="T75" fmla="*/ 2147483647 h 17"/>
              <a:gd name="T76" fmla="*/ 2147483647 w 167"/>
              <a:gd name="T77" fmla="*/ 2147483647 h 17"/>
              <a:gd name="T78" fmla="*/ 2147483647 w 167"/>
              <a:gd name="T79" fmla="*/ 2147483647 h 17"/>
              <a:gd name="T80" fmla="*/ 2147483647 w 167"/>
              <a:gd name="T81" fmla="*/ 2147483647 h 17"/>
              <a:gd name="T82" fmla="*/ 2147483647 w 167"/>
              <a:gd name="T83" fmla="*/ 2147483647 h 17"/>
              <a:gd name="T84" fmla="*/ 2147483647 w 167"/>
              <a:gd name="T85" fmla="*/ 2147483647 h 17"/>
              <a:gd name="T86" fmla="*/ 2147483647 w 167"/>
              <a:gd name="T87" fmla="*/ 2147483647 h 17"/>
              <a:gd name="T88" fmla="*/ 2147483647 w 167"/>
              <a:gd name="T89" fmla="*/ 2147483647 h 17"/>
              <a:gd name="T90" fmla="*/ 2147483647 w 167"/>
              <a:gd name="T91" fmla="*/ 2147483647 h 17"/>
              <a:gd name="T92" fmla="*/ 2147483647 w 167"/>
              <a:gd name="T93" fmla="*/ 2147483647 h 17"/>
              <a:gd name="T94" fmla="*/ 2147483647 w 167"/>
              <a:gd name="T95" fmla="*/ 2147483647 h 17"/>
              <a:gd name="T96" fmla="*/ 2147483647 w 167"/>
              <a:gd name="T97" fmla="*/ 2147483647 h 17"/>
              <a:gd name="T98" fmla="*/ 2147483647 w 167"/>
              <a:gd name="T99" fmla="*/ 2147483647 h 17"/>
              <a:gd name="T100" fmla="*/ 2147483647 w 167"/>
              <a:gd name="T101" fmla="*/ 2147483647 h 17"/>
              <a:gd name="T102" fmla="*/ 2147483647 w 167"/>
              <a:gd name="T103" fmla="*/ 2147483647 h 17"/>
              <a:gd name="T104" fmla="*/ 2147483647 w 167"/>
              <a:gd name="T105" fmla="*/ 2147483647 h 17"/>
              <a:gd name="T106" fmla="*/ 2147483647 w 167"/>
              <a:gd name="T107" fmla="*/ 2147483647 h 17"/>
              <a:gd name="T108" fmla="*/ 2147483647 w 167"/>
              <a:gd name="T109" fmla="*/ 2147483647 h 17"/>
              <a:gd name="T110" fmla="*/ 2147483647 w 167"/>
              <a:gd name="T111" fmla="*/ 2147483647 h 17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w 167"/>
              <a:gd name="T169" fmla="*/ 0 h 17"/>
              <a:gd name="T170" fmla="*/ 167 w 167"/>
              <a:gd name="T171" fmla="*/ 17 h 17"/>
            </a:gdLst>
            <a:ahLst/>
            <a:cxnLst>
              <a:cxn ang="T112">
                <a:pos x="T0" y="T1"/>
              </a:cxn>
              <a:cxn ang="T113">
                <a:pos x="T2" y="T3"/>
              </a:cxn>
              <a:cxn ang="T114">
                <a:pos x="T4" y="T5"/>
              </a:cxn>
              <a:cxn ang="T115">
                <a:pos x="T6" y="T7"/>
              </a:cxn>
              <a:cxn ang="T116">
                <a:pos x="T8" y="T9"/>
              </a:cxn>
              <a:cxn ang="T117">
                <a:pos x="T10" y="T11"/>
              </a:cxn>
              <a:cxn ang="T118">
                <a:pos x="T12" y="T13"/>
              </a:cxn>
              <a:cxn ang="T119">
                <a:pos x="T14" y="T15"/>
              </a:cxn>
              <a:cxn ang="T120">
                <a:pos x="T16" y="T17"/>
              </a:cxn>
              <a:cxn ang="T121">
                <a:pos x="T18" y="T19"/>
              </a:cxn>
              <a:cxn ang="T122">
                <a:pos x="T20" y="T21"/>
              </a:cxn>
              <a:cxn ang="T123">
                <a:pos x="T22" y="T23"/>
              </a:cxn>
              <a:cxn ang="T124">
                <a:pos x="T24" y="T25"/>
              </a:cxn>
              <a:cxn ang="T125">
                <a:pos x="T26" y="T27"/>
              </a:cxn>
              <a:cxn ang="T126">
                <a:pos x="T28" y="T29"/>
              </a:cxn>
              <a:cxn ang="T127">
                <a:pos x="T30" y="T31"/>
              </a:cxn>
              <a:cxn ang="T128">
                <a:pos x="T32" y="T33"/>
              </a:cxn>
              <a:cxn ang="T129">
                <a:pos x="T34" y="T35"/>
              </a:cxn>
              <a:cxn ang="T130">
                <a:pos x="T36" y="T37"/>
              </a:cxn>
              <a:cxn ang="T131">
                <a:pos x="T38" y="T39"/>
              </a:cxn>
              <a:cxn ang="T132">
                <a:pos x="T40" y="T41"/>
              </a:cxn>
              <a:cxn ang="T133">
                <a:pos x="T42" y="T43"/>
              </a:cxn>
              <a:cxn ang="T134">
                <a:pos x="T44" y="T45"/>
              </a:cxn>
              <a:cxn ang="T135">
                <a:pos x="T46" y="T47"/>
              </a:cxn>
              <a:cxn ang="T136">
                <a:pos x="T48" y="T49"/>
              </a:cxn>
              <a:cxn ang="T137">
                <a:pos x="T50" y="T51"/>
              </a:cxn>
              <a:cxn ang="T138">
                <a:pos x="T52" y="T53"/>
              </a:cxn>
              <a:cxn ang="T139">
                <a:pos x="T54" y="T55"/>
              </a:cxn>
              <a:cxn ang="T140">
                <a:pos x="T56" y="T57"/>
              </a:cxn>
              <a:cxn ang="T141">
                <a:pos x="T58" y="T59"/>
              </a:cxn>
              <a:cxn ang="T142">
                <a:pos x="T60" y="T61"/>
              </a:cxn>
              <a:cxn ang="T143">
                <a:pos x="T62" y="T63"/>
              </a:cxn>
              <a:cxn ang="T144">
                <a:pos x="T64" y="T65"/>
              </a:cxn>
              <a:cxn ang="T145">
                <a:pos x="T66" y="T67"/>
              </a:cxn>
              <a:cxn ang="T146">
                <a:pos x="T68" y="T69"/>
              </a:cxn>
              <a:cxn ang="T147">
                <a:pos x="T70" y="T71"/>
              </a:cxn>
              <a:cxn ang="T148">
                <a:pos x="T72" y="T73"/>
              </a:cxn>
              <a:cxn ang="T149">
                <a:pos x="T74" y="T75"/>
              </a:cxn>
              <a:cxn ang="T150">
                <a:pos x="T76" y="T77"/>
              </a:cxn>
              <a:cxn ang="T151">
                <a:pos x="T78" y="T79"/>
              </a:cxn>
              <a:cxn ang="T152">
                <a:pos x="T80" y="T81"/>
              </a:cxn>
              <a:cxn ang="T153">
                <a:pos x="T82" y="T83"/>
              </a:cxn>
              <a:cxn ang="T154">
                <a:pos x="T84" y="T85"/>
              </a:cxn>
              <a:cxn ang="T155">
                <a:pos x="T86" y="T87"/>
              </a:cxn>
              <a:cxn ang="T156">
                <a:pos x="T88" y="T89"/>
              </a:cxn>
              <a:cxn ang="T157">
                <a:pos x="T90" y="T91"/>
              </a:cxn>
              <a:cxn ang="T158">
                <a:pos x="T92" y="T93"/>
              </a:cxn>
              <a:cxn ang="T159">
                <a:pos x="T94" y="T95"/>
              </a:cxn>
              <a:cxn ang="T160">
                <a:pos x="T96" y="T97"/>
              </a:cxn>
              <a:cxn ang="T161">
                <a:pos x="T98" y="T99"/>
              </a:cxn>
              <a:cxn ang="T162">
                <a:pos x="T100" y="T101"/>
              </a:cxn>
              <a:cxn ang="T163">
                <a:pos x="T102" y="T103"/>
              </a:cxn>
              <a:cxn ang="T164">
                <a:pos x="T104" y="T105"/>
              </a:cxn>
              <a:cxn ang="T165">
                <a:pos x="T106" y="T107"/>
              </a:cxn>
              <a:cxn ang="T166">
                <a:pos x="T108" y="T109"/>
              </a:cxn>
              <a:cxn ang="T167">
                <a:pos x="T110" y="T111"/>
              </a:cxn>
            </a:cxnLst>
            <a:rect l="T168" t="T169" r="T170" b="T171"/>
            <a:pathLst>
              <a:path w="167" h="17">
                <a:moveTo>
                  <a:pt x="10" y="10"/>
                </a:moveTo>
                <a:lnTo>
                  <a:pt x="6" y="10"/>
                </a:lnTo>
                <a:lnTo>
                  <a:pt x="5" y="16"/>
                </a:lnTo>
                <a:lnTo>
                  <a:pt x="0" y="16"/>
                </a:lnTo>
                <a:lnTo>
                  <a:pt x="3" y="1"/>
                </a:lnTo>
                <a:lnTo>
                  <a:pt x="8" y="1"/>
                </a:lnTo>
                <a:lnTo>
                  <a:pt x="7" y="6"/>
                </a:lnTo>
                <a:lnTo>
                  <a:pt x="11" y="6"/>
                </a:lnTo>
                <a:lnTo>
                  <a:pt x="12" y="1"/>
                </a:lnTo>
                <a:lnTo>
                  <a:pt x="16" y="1"/>
                </a:lnTo>
                <a:lnTo>
                  <a:pt x="14" y="16"/>
                </a:lnTo>
                <a:lnTo>
                  <a:pt x="9" y="16"/>
                </a:lnTo>
                <a:lnTo>
                  <a:pt x="10" y="10"/>
                </a:lnTo>
                <a:close/>
                <a:moveTo>
                  <a:pt x="33" y="17"/>
                </a:moveTo>
                <a:cubicBezTo>
                  <a:pt x="31" y="17"/>
                  <a:pt x="29" y="16"/>
                  <a:pt x="28" y="15"/>
                </a:cubicBezTo>
                <a:cubicBezTo>
                  <a:pt x="26" y="14"/>
                  <a:pt x="26" y="12"/>
                  <a:pt x="26" y="10"/>
                </a:cubicBezTo>
                <a:cubicBezTo>
                  <a:pt x="26" y="7"/>
                  <a:pt x="26" y="5"/>
                  <a:pt x="28" y="3"/>
                </a:cubicBezTo>
                <a:cubicBezTo>
                  <a:pt x="29" y="1"/>
                  <a:pt x="31" y="0"/>
                  <a:pt x="34" y="0"/>
                </a:cubicBezTo>
                <a:cubicBezTo>
                  <a:pt x="36" y="0"/>
                  <a:pt x="37" y="1"/>
                  <a:pt x="39" y="2"/>
                </a:cubicBezTo>
                <a:cubicBezTo>
                  <a:pt x="40" y="3"/>
                  <a:pt x="41" y="5"/>
                  <a:pt x="41" y="7"/>
                </a:cubicBezTo>
                <a:cubicBezTo>
                  <a:pt x="41" y="10"/>
                  <a:pt x="40" y="12"/>
                  <a:pt x="38" y="14"/>
                </a:cubicBezTo>
                <a:cubicBezTo>
                  <a:pt x="37" y="16"/>
                  <a:pt x="35" y="17"/>
                  <a:pt x="33" y="17"/>
                </a:cubicBezTo>
                <a:close/>
                <a:moveTo>
                  <a:pt x="33" y="13"/>
                </a:moveTo>
                <a:cubicBezTo>
                  <a:pt x="33" y="13"/>
                  <a:pt x="34" y="13"/>
                  <a:pt x="34" y="12"/>
                </a:cubicBezTo>
                <a:cubicBezTo>
                  <a:pt x="35" y="11"/>
                  <a:pt x="35" y="10"/>
                  <a:pt x="35" y="9"/>
                </a:cubicBezTo>
                <a:cubicBezTo>
                  <a:pt x="36" y="8"/>
                  <a:pt x="36" y="7"/>
                  <a:pt x="36" y="6"/>
                </a:cubicBezTo>
                <a:cubicBezTo>
                  <a:pt x="36" y="6"/>
                  <a:pt x="36" y="5"/>
                  <a:pt x="35" y="5"/>
                </a:cubicBezTo>
                <a:cubicBezTo>
                  <a:pt x="35" y="4"/>
                  <a:pt x="34" y="4"/>
                  <a:pt x="34" y="4"/>
                </a:cubicBezTo>
                <a:cubicBezTo>
                  <a:pt x="33" y="4"/>
                  <a:pt x="32" y="5"/>
                  <a:pt x="31" y="6"/>
                </a:cubicBezTo>
                <a:cubicBezTo>
                  <a:pt x="31" y="8"/>
                  <a:pt x="31" y="9"/>
                  <a:pt x="31" y="11"/>
                </a:cubicBezTo>
                <a:cubicBezTo>
                  <a:pt x="31" y="12"/>
                  <a:pt x="31" y="13"/>
                  <a:pt x="33" y="13"/>
                </a:cubicBezTo>
                <a:close/>
                <a:moveTo>
                  <a:pt x="64" y="4"/>
                </a:moveTo>
                <a:lnTo>
                  <a:pt x="60" y="5"/>
                </a:lnTo>
                <a:cubicBezTo>
                  <a:pt x="60" y="5"/>
                  <a:pt x="60" y="5"/>
                  <a:pt x="59" y="4"/>
                </a:cubicBezTo>
                <a:cubicBezTo>
                  <a:pt x="59" y="4"/>
                  <a:pt x="58" y="4"/>
                  <a:pt x="58" y="4"/>
                </a:cubicBezTo>
                <a:cubicBezTo>
                  <a:pt x="57" y="4"/>
                  <a:pt x="56" y="4"/>
                  <a:pt x="56" y="5"/>
                </a:cubicBezTo>
                <a:cubicBezTo>
                  <a:pt x="56" y="5"/>
                  <a:pt x="56" y="5"/>
                  <a:pt x="57" y="5"/>
                </a:cubicBezTo>
                <a:cubicBezTo>
                  <a:pt x="57" y="6"/>
                  <a:pt x="57" y="6"/>
                  <a:pt x="58" y="6"/>
                </a:cubicBezTo>
                <a:lnTo>
                  <a:pt x="60" y="7"/>
                </a:lnTo>
                <a:cubicBezTo>
                  <a:pt x="61" y="7"/>
                  <a:pt x="62" y="7"/>
                  <a:pt x="62" y="8"/>
                </a:cubicBezTo>
                <a:cubicBezTo>
                  <a:pt x="63" y="8"/>
                  <a:pt x="63" y="9"/>
                  <a:pt x="63" y="9"/>
                </a:cubicBezTo>
                <a:cubicBezTo>
                  <a:pt x="64" y="10"/>
                  <a:pt x="64" y="10"/>
                  <a:pt x="64" y="11"/>
                </a:cubicBezTo>
                <a:cubicBezTo>
                  <a:pt x="64" y="13"/>
                  <a:pt x="63" y="14"/>
                  <a:pt x="62" y="15"/>
                </a:cubicBezTo>
                <a:cubicBezTo>
                  <a:pt x="61" y="16"/>
                  <a:pt x="59" y="17"/>
                  <a:pt x="57" y="17"/>
                </a:cubicBezTo>
                <a:cubicBezTo>
                  <a:pt x="55" y="17"/>
                  <a:pt x="54" y="16"/>
                  <a:pt x="52" y="15"/>
                </a:cubicBezTo>
                <a:cubicBezTo>
                  <a:pt x="51" y="15"/>
                  <a:pt x="50" y="14"/>
                  <a:pt x="49" y="12"/>
                </a:cubicBezTo>
                <a:lnTo>
                  <a:pt x="54" y="11"/>
                </a:lnTo>
                <a:cubicBezTo>
                  <a:pt x="54" y="12"/>
                  <a:pt x="55" y="13"/>
                  <a:pt x="57" y="13"/>
                </a:cubicBezTo>
                <a:cubicBezTo>
                  <a:pt x="57" y="13"/>
                  <a:pt x="58" y="13"/>
                  <a:pt x="58" y="13"/>
                </a:cubicBezTo>
                <a:cubicBezTo>
                  <a:pt x="59" y="12"/>
                  <a:pt x="59" y="12"/>
                  <a:pt x="59" y="12"/>
                </a:cubicBezTo>
                <a:cubicBezTo>
                  <a:pt x="59" y="12"/>
                  <a:pt x="59" y="11"/>
                  <a:pt x="59" y="11"/>
                </a:cubicBezTo>
                <a:cubicBezTo>
                  <a:pt x="58" y="11"/>
                  <a:pt x="58" y="11"/>
                  <a:pt x="58" y="11"/>
                </a:cubicBezTo>
                <a:cubicBezTo>
                  <a:pt x="58" y="11"/>
                  <a:pt x="57" y="11"/>
                  <a:pt x="56" y="10"/>
                </a:cubicBezTo>
                <a:cubicBezTo>
                  <a:pt x="55" y="10"/>
                  <a:pt x="54" y="9"/>
                  <a:pt x="53" y="9"/>
                </a:cubicBezTo>
                <a:cubicBezTo>
                  <a:pt x="53" y="9"/>
                  <a:pt x="52" y="8"/>
                  <a:pt x="52" y="8"/>
                </a:cubicBezTo>
                <a:cubicBezTo>
                  <a:pt x="52" y="7"/>
                  <a:pt x="51" y="6"/>
                  <a:pt x="51" y="6"/>
                </a:cubicBezTo>
                <a:cubicBezTo>
                  <a:pt x="51" y="4"/>
                  <a:pt x="52" y="3"/>
                  <a:pt x="53" y="2"/>
                </a:cubicBezTo>
                <a:cubicBezTo>
                  <a:pt x="54" y="1"/>
                  <a:pt x="56" y="0"/>
                  <a:pt x="58" y="0"/>
                </a:cubicBezTo>
                <a:cubicBezTo>
                  <a:pt x="59" y="0"/>
                  <a:pt x="61" y="1"/>
                  <a:pt x="62" y="1"/>
                </a:cubicBezTo>
                <a:cubicBezTo>
                  <a:pt x="63" y="2"/>
                  <a:pt x="64" y="3"/>
                  <a:pt x="64" y="4"/>
                </a:cubicBezTo>
                <a:close/>
                <a:moveTo>
                  <a:pt x="79" y="11"/>
                </a:moveTo>
                <a:lnTo>
                  <a:pt x="78" y="16"/>
                </a:lnTo>
                <a:lnTo>
                  <a:pt x="73" y="16"/>
                </a:lnTo>
                <a:lnTo>
                  <a:pt x="76" y="1"/>
                </a:lnTo>
                <a:lnTo>
                  <a:pt x="81" y="1"/>
                </a:lnTo>
                <a:cubicBezTo>
                  <a:pt x="82" y="1"/>
                  <a:pt x="83" y="1"/>
                  <a:pt x="84" y="1"/>
                </a:cubicBezTo>
                <a:cubicBezTo>
                  <a:pt x="84" y="1"/>
                  <a:pt x="85" y="1"/>
                  <a:pt x="86" y="2"/>
                </a:cubicBezTo>
                <a:cubicBezTo>
                  <a:pt x="86" y="2"/>
                  <a:pt x="87" y="2"/>
                  <a:pt x="87" y="3"/>
                </a:cubicBezTo>
                <a:cubicBezTo>
                  <a:pt x="87" y="4"/>
                  <a:pt x="87" y="5"/>
                  <a:pt x="87" y="5"/>
                </a:cubicBezTo>
                <a:cubicBezTo>
                  <a:pt x="87" y="7"/>
                  <a:pt x="87" y="8"/>
                  <a:pt x="86" y="9"/>
                </a:cubicBezTo>
                <a:cubicBezTo>
                  <a:pt x="85" y="10"/>
                  <a:pt x="84" y="11"/>
                  <a:pt x="82" y="11"/>
                </a:cubicBezTo>
                <a:lnTo>
                  <a:pt x="79" y="11"/>
                </a:lnTo>
                <a:close/>
                <a:moveTo>
                  <a:pt x="79" y="7"/>
                </a:moveTo>
                <a:lnTo>
                  <a:pt x="80" y="7"/>
                </a:lnTo>
                <a:cubicBezTo>
                  <a:pt x="82" y="7"/>
                  <a:pt x="83" y="7"/>
                  <a:pt x="83" y="6"/>
                </a:cubicBezTo>
                <a:cubicBezTo>
                  <a:pt x="83" y="5"/>
                  <a:pt x="82" y="4"/>
                  <a:pt x="81" y="4"/>
                </a:cubicBezTo>
                <a:lnTo>
                  <a:pt x="80" y="4"/>
                </a:lnTo>
                <a:lnTo>
                  <a:pt x="79" y="7"/>
                </a:lnTo>
                <a:close/>
                <a:moveTo>
                  <a:pt x="103" y="1"/>
                </a:moveTo>
                <a:lnTo>
                  <a:pt x="101" y="16"/>
                </a:lnTo>
                <a:lnTo>
                  <a:pt x="96" y="16"/>
                </a:lnTo>
                <a:lnTo>
                  <a:pt x="99" y="1"/>
                </a:lnTo>
                <a:lnTo>
                  <a:pt x="103" y="1"/>
                </a:lnTo>
                <a:close/>
                <a:moveTo>
                  <a:pt x="121" y="4"/>
                </a:moveTo>
                <a:lnTo>
                  <a:pt x="119" y="16"/>
                </a:lnTo>
                <a:lnTo>
                  <a:pt x="114" y="16"/>
                </a:lnTo>
                <a:lnTo>
                  <a:pt x="116" y="4"/>
                </a:lnTo>
                <a:lnTo>
                  <a:pt x="113" y="4"/>
                </a:lnTo>
                <a:lnTo>
                  <a:pt x="114" y="1"/>
                </a:lnTo>
                <a:lnTo>
                  <a:pt x="125" y="1"/>
                </a:lnTo>
                <a:lnTo>
                  <a:pt x="124" y="4"/>
                </a:lnTo>
                <a:lnTo>
                  <a:pt x="121" y="4"/>
                </a:lnTo>
                <a:close/>
                <a:moveTo>
                  <a:pt x="140" y="13"/>
                </a:moveTo>
                <a:lnTo>
                  <a:pt x="136" y="13"/>
                </a:lnTo>
                <a:lnTo>
                  <a:pt x="134" y="16"/>
                </a:lnTo>
                <a:lnTo>
                  <a:pt x="131" y="16"/>
                </a:lnTo>
                <a:lnTo>
                  <a:pt x="138" y="1"/>
                </a:lnTo>
                <a:lnTo>
                  <a:pt x="143" y="1"/>
                </a:lnTo>
                <a:lnTo>
                  <a:pt x="145" y="16"/>
                </a:lnTo>
                <a:lnTo>
                  <a:pt x="140" y="16"/>
                </a:lnTo>
                <a:lnTo>
                  <a:pt x="140" y="13"/>
                </a:lnTo>
                <a:close/>
                <a:moveTo>
                  <a:pt x="140" y="10"/>
                </a:moveTo>
                <a:lnTo>
                  <a:pt x="139" y="5"/>
                </a:lnTo>
                <a:lnTo>
                  <a:pt x="137" y="10"/>
                </a:lnTo>
                <a:lnTo>
                  <a:pt x="140" y="10"/>
                </a:lnTo>
                <a:close/>
                <a:moveTo>
                  <a:pt x="167" y="13"/>
                </a:moveTo>
                <a:lnTo>
                  <a:pt x="166" y="16"/>
                </a:lnTo>
                <a:lnTo>
                  <a:pt x="155" y="16"/>
                </a:lnTo>
                <a:lnTo>
                  <a:pt x="158" y="1"/>
                </a:lnTo>
                <a:lnTo>
                  <a:pt x="163" y="1"/>
                </a:lnTo>
                <a:lnTo>
                  <a:pt x="161" y="13"/>
                </a:lnTo>
                <a:lnTo>
                  <a:pt x="167" y="13"/>
                </a:lnTo>
                <a:close/>
              </a:path>
            </a:pathLst>
          </a:custGeom>
          <a:solidFill>
            <a:srgbClr val="0F3B8A"/>
          </a:solidFill>
          <a:ln w="9525">
            <a:noFill/>
            <a:round/>
            <a:headEnd/>
            <a:tailEnd/>
          </a:ln>
        </xdr:spPr>
      </xdr:sp>
      <xdr:grpSp>
        <xdr:nvGrpSpPr>
          <xdr:cNvPr id="6" name="Group 5"/>
          <xdr:cNvGrpSpPr>
            <a:grpSpLocks/>
          </xdr:cNvGrpSpPr>
        </xdr:nvGrpSpPr>
        <xdr:grpSpPr bwMode="auto">
          <a:xfrm>
            <a:off x="1133066" y="47625"/>
            <a:ext cx="861688" cy="712942"/>
            <a:chOff x="5991" y="13"/>
            <a:chExt cx="1360" cy="1360"/>
          </a:xfrm>
        </xdr:grpSpPr>
        <xdr:sp macro="" textlink="">
          <xdr:nvSpPr>
            <xdr:cNvPr id="7" name="Freeform 6"/>
            <xdr:cNvSpPr>
              <a:spLocks/>
            </xdr:cNvSpPr>
          </xdr:nvSpPr>
          <xdr:spPr bwMode="auto">
            <a:xfrm>
              <a:off x="6597" y="13"/>
              <a:ext cx="148" cy="216"/>
            </a:xfrm>
            <a:custGeom>
              <a:avLst/>
              <a:gdLst>
                <a:gd name="T0" fmla="*/ 0 w 11"/>
                <a:gd name="T1" fmla="*/ 2147483647 h 16"/>
                <a:gd name="T2" fmla="*/ 2147483647 w 11"/>
                <a:gd name="T3" fmla="*/ 2147483647 h 16"/>
                <a:gd name="T4" fmla="*/ 2147483647 w 11"/>
                <a:gd name="T5" fmla="*/ 2147483647 h 16"/>
                <a:gd name="T6" fmla="*/ 0 w 11"/>
                <a:gd name="T7" fmla="*/ 2147483647 h 16"/>
                <a:gd name="T8" fmla="*/ 0 w 11"/>
                <a:gd name="T9" fmla="*/ 2147483647 h 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  <a:gd name="T15" fmla="*/ 0 w 11"/>
                <a:gd name="T16" fmla="*/ 0 h 16"/>
                <a:gd name="T17" fmla="*/ 11 w 11"/>
                <a:gd name="T18" fmla="*/ 16 h 1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T15" t="T16" r="T17" b="T18"/>
              <a:pathLst>
                <a:path w="11" h="16">
                  <a:moveTo>
                    <a:pt x="0" y="16"/>
                  </a:moveTo>
                  <a:lnTo>
                    <a:pt x="11" y="16"/>
                  </a:lnTo>
                  <a:lnTo>
                    <a:pt x="11" y="1"/>
                  </a:lnTo>
                  <a:cubicBezTo>
                    <a:pt x="7" y="0"/>
                    <a:pt x="4" y="0"/>
                    <a:pt x="0" y="1"/>
                  </a:cubicBezTo>
                  <a:lnTo>
                    <a:pt x="0" y="16"/>
                  </a:lnTo>
                  <a:close/>
                </a:path>
              </a:pathLst>
            </a:custGeom>
            <a:solidFill>
              <a:srgbClr val="6AC335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8" name="Freeform 7"/>
            <xdr:cNvSpPr>
              <a:spLocks/>
            </xdr:cNvSpPr>
          </xdr:nvSpPr>
          <xdr:spPr bwMode="auto">
            <a:xfrm>
              <a:off x="6597" y="969"/>
              <a:ext cx="148" cy="404"/>
            </a:xfrm>
            <a:custGeom>
              <a:avLst/>
              <a:gdLst>
                <a:gd name="T0" fmla="*/ 0 w 11"/>
                <a:gd name="T1" fmla="*/ 0 h 30"/>
                <a:gd name="T2" fmla="*/ 2147483647 w 11"/>
                <a:gd name="T3" fmla="*/ 0 h 30"/>
                <a:gd name="T4" fmla="*/ 2147483647 w 11"/>
                <a:gd name="T5" fmla="*/ 2147483647 h 30"/>
                <a:gd name="T6" fmla="*/ 0 w 11"/>
                <a:gd name="T7" fmla="*/ 2147483647 h 30"/>
                <a:gd name="T8" fmla="*/ 0 w 11"/>
                <a:gd name="T9" fmla="*/ 0 h 30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  <a:gd name="T15" fmla="*/ 0 w 11"/>
                <a:gd name="T16" fmla="*/ 0 h 30"/>
                <a:gd name="T17" fmla="*/ 11 w 11"/>
                <a:gd name="T18" fmla="*/ 30 h 30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T15" t="T16" r="T17" b="T18"/>
              <a:pathLst>
                <a:path w="11" h="30">
                  <a:moveTo>
                    <a:pt x="0" y="0"/>
                  </a:moveTo>
                  <a:lnTo>
                    <a:pt x="11" y="0"/>
                  </a:lnTo>
                  <a:lnTo>
                    <a:pt x="11" y="29"/>
                  </a:lnTo>
                  <a:cubicBezTo>
                    <a:pt x="7" y="29"/>
                    <a:pt x="3" y="30"/>
                    <a:pt x="0" y="29"/>
                  </a:cubicBezTo>
                  <a:lnTo>
                    <a:pt x="0" y="0"/>
                  </a:lnTo>
                  <a:close/>
                </a:path>
              </a:pathLst>
            </a:custGeom>
            <a:solidFill>
              <a:srgbClr val="6AC335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9" name="Freeform 8"/>
            <xdr:cNvSpPr>
              <a:spLocks/>
            </xdr:cNvSpPr>
          </xdr:nvSpPr>
          <xdr:spPr bwMode="auto">
            <a:xfrm>
              <a:off x="5991" y="606"/>
              <a:ext cx="418" cy="161"/>
            </a:xfrm>
            <a:custGeom>
              <a:avLst/>
              <a:gdLst>
                <a:gd name="T0" fmla="*/ 2147483647 w 31"/>
                <a:gd name="T1" fmla="*/ 2147483647 h 12"/>
                <a:gd name="T2" fmla="*/ 2147483647 w 31"/>
                <a:gd name="T3" fmla="*/ 2147483647 h 12"/>
                <a:gd name="T4" fmla="*/ 2147483647 w 31"/>
                <a:gd name="T5" fmla="*/ 2147483647 h 12"/>
                <a:gd name="T6" fmla="*/ 2147483647 w 31"/>
                <a:gd name="T7" fmla="*/ 0 h 12"/>
                <a:gd name="T8" fmla="*/ 2147483647 w 31"/>
                <a:gd name="T9" fmla="*/ 2147483647 h 12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  <a:gd name="T15" fmla="*/ 0 w 31"/>
                <a:gd name="T16" fmla="*/ 0 h 12"/>
                <a:gd name="T17" fmla="*/ 31 w 31"/>
                <a:gd name="T18" fmla="*/ 12 h 12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T15" t="T16" r="T17" b="T18"/>
              <a:pathLst>
                <a:path w="31" h="12">
                  <a:moveTo>
                    <a:pt x="31" y="1"/>
                  </a:moveTo>
                  <a:lnTo>
                    <a:pt x="31" y="12"/>
                  </a:lnTo>
                  <a:lnTo>
                    <a:pt x="1" y="12"/>
                  </a:lnTo>
                  <a:cubicBezTo>
                    <a:pt x="1" y="8"/>
                    <a:pt x="0" y="4"/>
                    <a:pt x="1" y="0"/>
                  </a:cubicBezTo>
                  <a:lnTo>
                    <a:pt x="31" y="1"/>
                  </a:lnTo>
                  <a:close/>
                </a:path>
              </a:pathLst>
            </a:custGeom>
            <a:solidFill>
              <a:srgbClr val="6AC335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0" name="Freeform 9"/>
            <xdr:cNvSpPr>
              <a:spLocks/>
            </xdr:cNvSpPr>
          </xdr:nvSpPr>
          <xdr:spPr bwMode="auto">
            <a:xfrm>
              <a:off x="6947" y="619"/>
              <a:ext cx="404" cy="162"/>
            </a:xfrm>
            <a:custGeom>
              <a:avLst/>
              <a:gdLst>
                <a:gd name="T0" fmla="*/ 0 w 30"/>
                <a:gd name="T1" fmla="*/ 2147483647 h 12"/>
                <a:gd name="T2" fmla="*/ 0 w 30"/>
                <a:gd name="T3" fmla="*/ 2147483647 h 12"/>
                <a:gd name="T4" fmla="*/ 2147483647 w 30"/>
                <a:gd name="T5" fmla="*/ 2147483647 h 12"/>
                <a:gd name="T6" fmla="*/ 2147483647 w 30"/>
                <a:gd name="T7" fmla="*/ 0 h 12"/>
                <a:gd name="T8" fmla="*/ 0 w 30"/>
                <a:gd name="T9" fmla="*/ 2147483647 h 12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  <a:gd name="T15" fmla="*/ 0 w 30"/>
                <a:gd name="T16" fmla="*/ 0 h 12"/>
                <a:gd name="T17" fmla="*/ 30 w 30"/>
                <a:gd name="T18" fmla="*/ 12 h 12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T15" t="T16" r="T17" b="T18"/>
              <a:pathLst>
                <a:path w="30" h="12">
                  <a:moveTo>
                    <a:pt x="0" y="1"/>
                  </a:moveTo>
                  <a:lnTo>
                    <a:pt x="0" y="12"/>
                  </a:lnTo>
                  <a:lnTo>
                    <a:pt x="29" y="11"/>
                  </a:lnTo>
                  <a:cubicBezTo>
                    <a:pt x="30" y="7"/>
                    <a:pt x="30" y="4"/>
                    <a:pt x="29" y="0"/>
                  </a:cubicBezTo>
                  <a:lnTo>
                    <a:pt x="0" y="1"/>
                  </a:lnTo>
                  <a:close/>
                </a:path>
              </a:pathLst>
            </a:custGeom>
            <a:solidFill>
              <a:srgbClr val="6AC335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1" name="Freeform 10"/>
            <xdr:cNvSpPr>
              <a:spLocks/>
            </xdr:cNvSpPr>
          </xdr:nvSpPr>
          <xdr:spPr bwMode="auto">
            <a:xfrm>
              <a:off x="6933" y="633"/>
              <a:ext cx="418" cy="107"/>
            </a:xfrm>
            <a:custGeom>
              <a:avLst/>
              <a:gdLst>
                <a:gd name="T0" fmla="*/ 2147483647 w 31"/>
                <a:gd name="T1" fmla="*/ 2147483647 h 8"/>
                <a:gd name="T2" fmla="*/ 2147483647 w 31"/>
                <a:gd name="T3" fmla="*/ 2147483647 h 8"/>
                <a:gd name="T4" fmla="*/ 2147483647 w 31"/>
                <a:gd name="T5" fmla="*/ 2147483647 h 8"/>
                <a:gd name="T6" fmla="*/ 2147483647 w 31"/>
                <a:gd name="T7" fmla="*/ 2147483647 h 8"/>
                <a:gd name="T8" fmla="*/ 2147483647 w 31"/>
                <a:gd name="T9" fmla="*/ 0 h 8"/>
                <a:gd name="T10" fmla="*/ 0 w 31"/>
                <a:gd name="T11" fmla="*/ 0 h 8"/>
                <a:gd name="T12" fmla="*/ 0 w 31"/>
                <a:gd name="T13" fmla="*/ 2147483647 h 8"/>
                <a:gd name="T14" fmla="*/ 2147483647 w 31"/>
                <a:gd name="T15" fmla="*/ 2147483647 h 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1"/>
                <a:gd name="T25" fmla="*/ 0 h 8"/>
                <a:gd name="T26" fmla="*/ 31 w 31"/>
                <a:gd name="T27" fmla="*/ 8 h 8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1" h="8">
                  <a:moveTo>
                    <a:pt x="3" y="8"/>
                  </a:moveTo>
                  <a:cubicBezTo>
                    <a:pt x="3" y="8"/>
                    <a:pt x="3" y="8"/>
                    <a:pt x="3" y="8"/>
                  </a:cubicBezTo>
                  <a:cubicBezTo>
                    <a:pt x="3" y="4"/>
                    <a:pt x="6" y="3"/>
                    <a:pt x="9" y="3"/>
                  </a:cubicBezTo>
                  <a:lnTo>
                    <a:pt x="31" y="3"/>
                  </a:lnTo>
                  <a:cubicBezTo>
                    <a:pt x="31" y="2"/>
                    <a:pt x="31" y="1"/>
                    <a:pt x="30" y="0"/>
                  </a:cubicBezTo>
                  <a:lnTo>
                    <a:pt x="0" y="0"/>
                  </a:lnTo>
                  <a:lnTo>
                    <a:pt x="0" y="8"/>
                  </a:lnTo>
                  <a:lnTo>
                    <a:pt x="3" y="8"/>
                  </a:lnTo>
                  <a:close/>
                </a:path>
              </a:pathLst>
            </a:custGeom>
            <a:solidFill>
              <a:srgbClr val="00A743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2" name="Freeform 11"/>
            <xdr:cNvSpPr>
              <a:spLocks/>
            </xdr:cNvSpPr>
          </xdr:nvSpPr>
          <xdr:spPr bwMode="auto">
            <a:xfrm>
              <a:off x="6624" y="955"/>
              <a:ext cx="108" cy="404"/>
            </a:xfrm>
            <a:custGeom>
              <a:avLst/>
              <a:gdLst>
                <a:gd name="T0" fmla="*/ 0 w 8"/>
                <a:gd name="T1" fmla="*/ 2147483647 h 30"/>
                <a:gd name="T2" fmla="*/ 2147483647 w 8"/>
                <a:gd name="T3" fmla="*/ 2147483647 h 30"/>
                <a:gd name="T4" fmla="*/ 2147483647 w 8"/>
                <a:gd name="T5" fmla="*/ 2147483647 h 30"/>
                <a:gd name="T6" fmla="*/ 2147483647 w 8"/>
                <a:gd name="T7" fmla="*/ 2147483647 h 30"/>
                <a:gd name="T8" fmla="*/ 2147483647 w 8"/>
                <a:gd name="T9" fmla="*/ 2147483647 h 30"/>
                <a:gd name="T10" fmla="*/ 2147483647 w 8"/>
                <a:gd name="T11" fmla="*/ 0 h 30"/>
                <a:gd name="T12" fmla="*/ 0 w 8"/>
                <a:gd name="T13" fmla="*/ 0 h 30"/>
                <a:gd name="T14" fmla="*/ 0 w 8"/>
                <a:gd name="T15" fmla="*/ 2147483647 h 3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8"/>
                <a:gd name="T25" fmla="*/ 0 h 30"/>
                <a:gd name="T26" fmla="*/ 8 w 8"/>
                <a:gd name="T27" fmla="*/ 30 h 30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8" h="30">
                  <a:moveTo>
                    <a:pt x="0" y="3"/>
                  </a:moveTo>
                  <a:cubicBezTo>
                    <a:pt x="0" y="3"/>
                    <a:pt x="0" y="2"/>
                    <a:pt x="1" y="2"/>
                  </a:cubicBezTo>
                  <a:cubicBezTo>
                    <a:pt x="4" y="3"/>
                    <a:pt x="5" y="6"/>
                    <a:pt x="5" y="8"/>
                  </a:cubicBezTo>
                  <a:lnTo>
                    <a:pt x="5" y="30"/>
                  </a:lnTo>
                  <a:cubicBezTo>
                    <a:pt x="6" y="30"/>
                    <a:pt x="7" y="30"/>
                    <a:pt x="8" y="30"/>
                  </a:cubicBezTo>
                  <a:lnTo>
                    <a:pt x="8" y="0"/>
                  </a:lnTo>
                  <a:lnTo>
                    <a:pt x="0" y="0"/>
                  </a:lnTo>
                  <a:lnTo>
                    <a:pt x="0" y="3"/>
                  </a:lnTo>
                  <a:close/>
                </a:path>
              </a:pathLst>
            </a:custGeom>
            <a:solidFill>
              <a:srgbClr val="00A743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3" name="Freeform 12"/>
            <xdr:cNvSpPr>
              <a:spLocks/>
            </xdr:cNvSpPr>
          </xdr:nvSpPr>
          <xdr:spPr bwMode="auto">
            <a:xfrm>
              <a:off x="6772" y="296"/>
              <a:ext cx="565" cy="794"/>
            </a:xfrm>
            <a:custGeom>
              <a:avLst/>
              <a:gdLst>
                <a:gd name="T0" fmla="*/ 2147483647 w 42"/>
                <a:gd name="T1" fmla="*/ 2147483647 h 59"/>
                <a:gd name="T2" fmla="*/ 2147483647 w 42"/>
                <a:gd name="T3" fmla="*/ 2147483647 h 59"/>
                <a:gd name="T4" fmla="*/ 2147483647 w 42"/>
                <a:gd name="T5" fmla="*/ 2147483647 h 59"/>
                <a:gd name="T6" fmla="*/ 2147483647 w 42"/>
                <a:gd name="T7" fmla="*/ 2147483647 h 59"/>
                <a:gd name="T8" fmla="*/ 2147483647 w 42"/>
                <a:gd name="T9" fmla="*/ 2147483647 h 59"/>
                <a:gd name="T10" fmla="*/ 2147483647 w 42"/>
                <a:gd name="T11" fmla="*/ 2147483647 h 59"/>
                <a:gd name="T12" fmla="*/ 2147483647 w 42"/>
                <a:gd name="T13" fmla="*/ 2147483647 h 59"/>
                <a:gd name="T14" fmla="*/ 2147483647 w 42"/>
                <a:gd name="T15" fmla="*/ 2147483647 h 59"/>
                <a:gd name="T16" fmla="*/ 2147483647 w 42"/>
                <a:gd name="T17" fmla="*/ 2147483647 h 59"/>
                <a:gd name="T18" fmla="*/ 2147483647 w 42"/>
                <a:gd name="T19" fmla="*/ 2147483647 h 59"/>
                <a:gd name="T20" fmla="*/ 2147483647 w 42"/>
                <a:gd name="T21" fmla="*/ 2147483647 h 59"/>
                <a:gd name="T22" fmla="*/ 2147483647 w 42"/>
                <a:gd name="T23" fmla="*/ 2147483647 h 59"/>
                <a:gd name="T24" fmla="*/ 0 w 42"/>
                <a:gd name="T25" fmla="*/ 2147483647 h 59"/>
                <a:gd name="T26" fmla="*/ 2147483647 w 42"/>
                <a:gd name="T27" fmla="*/ 2147483647 h 59"/>
                <a:gd name="T28" fmla="*/ 2147483647 w 42"/>
                <a:gd name="T29" fmla="*/ 2147483647 h 59"/>
                <a:gd name="T30" fmla="*/ 2147483647 w 42"/>
                <a:gd name="T31" fmla="*/ 2147483647 h 59"/>
                <a:gd name="T32" fmla="*/ 2147483647 w 42"/>
                <a:gd name="T33" fmla="*/ 2147483647 h 59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42"/>
                <a:gd name="T52" fmla="*/ 0 h 59"/>
                <a:gd name="T53" fmla="*/ 42 w 42"/>
                <a:gd name="T54" fmla="*/ 59 h 59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42" h="59">
                  <a:moveTo>
                    <a:pt x="28" y="15"/>
                  </a:moveTo>
                  <a:lnTo>
                    <a:pt x="41" y="15"/>
                  </a:lnTo>
                  <a:cubicBezTo>
                    <a:pt x="41" y="18"/>
                    <a:pt x="42" y="22"/>
                    <a:pt x="42" y="25"/>
                  </a:cubicBezTo>
                  <a:lnTo>
                    <a:pt x="21" y="25"/>
                  </a:lnTo>
                  <a:cubicBezTo>
                    <a:pt x="18" y="25"/>
                    <a:pt x="15" y="26"/>
                    <a:pt x="15" y="29"/>
                  </a:cubicBezTo>
                  <a:cubicBezTo>
                    <a:pt x="15" y="32"/>
                    <a:pt x="18" y="34"/>
                    <a:pt x="21" y="34"/>
                  </a:cubicBezTo>
                  <a:lnTo>
                    <a:pt x="42" y="34"/>
                  </a:lnTo>
                  <a:cubicBezTo>
                    <a:pt x="42" y="37"/>
                    <a:pt x="42" y="40"/>
                    <a:pt x="41" y="44"/>
                  </a:cubicBezTo>
                  <a:lnTo>
                    <a:pt x="28" y="44"/>
                  </a:lnTo>
                  <a:lnTo>
                    <a:pt x="34" y="50"/>
                  </a:lnTo>
                  <a:cubicBezTo>
                    <a:pt x="36" y="52"/>
                    <a:pt x="36" y="55"/>
                    <a:pt x="34" y="57"/>
                  </a:cubicBezTo>
                  <a:cubicBezTo>
                    <a:pt x="32" y="59"/>
                    <a:pt x="29" y="59"/>
                    <a:pt x="27" y="57"/>
                  </a:cubicBezTo>
                  <a:lnTo>
                    <a:pt x="0" y="29"/>
                  </a:lnTo>
                  <a:lnTo>
                    <a:pt x="27" y="1"/>
                  </a:lnTo>
                  <a:cubicBezTo>
                    <a:pt x="29" y="0"/>
                    <a:pt x="32" y="0"/>
                    <a:pt x="34" y="2"/>
                  </a:cubicBezTo>
                  <a:cubicBezTo>
                    <a:pt x="36" y="4"/>
                    <a:pt x="36" y="7"/>
                    <a:pt x="34" y="8"/>
                  </a:cubicBezTo>
                  <a:lnTo>
                    <a:pt x="28" y="15"/>
                  </a:lnTo>
                  <a:close/>
                </a:path>
              </a:pathLst>
            </a:custGeom>
            <a:solidFill>
              <a:srgbClr val="009049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4" name="Freeform 13"/>
            <xdr:cNvSpPr>
              <a:spLocks/>
            </xdr:cNvSpPr>
          </xdr:nvSpPr>
          <xdr:spPr bwMode="auto">
            <a:xfrm>
              <a:off x="6005" y="646"/>
              <a:ext cx="404" cy="108"/>
            </a:xfrm>
            <a:custGeom>
              <a:avLst/>
              <a:gdLst>
                <a:gd name="T0" fmla="*/ 2147483647 w 30"/>
                <a:gd name="T1" fmla="*/ 0 h 8"/>
                <a:gd name="T2" fmla="*/ 2147483647 w 30"/>
                <a:gd name="T3" fmla="*/ 0 h 8"/>
                <a:gd name="T4" fmla="*/ 2147483647 w 30"/>
                <a:gd name="T5" fmla="*/ 2147483647 h 8"/>
                <a:gd name="T6" fmla="*/ 0 w 30"/>
                <a:gd name="T7" fmla="*/ 2147483647 h 8"/>
                <a:gd name="T8" fmla="*/ 0 w 30"/>
                <a:gd name="T9" fmla="*/ 2147483647 h 8"/>
                <a:gd name="T10" fmla="*/ 2147483647 w 30"/>
                <a:gd name="T11" fmla="*/ 2147483647 h 8"/>
                <a:gd name="T12" fmla="*/ 2147483647 w 30"/>
                <a:gd name="T13" fmla="*/ 0 h 8"/>
                <a:gd name="T14" fmla="*/ 2147483647 w 30"/>
                <a:gd name="T15" fmla="*/ 0 h 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8"/>
                <a:gd name="T26" fmla="*/ 30 w 30"/>
                <a:gd name="T27" fmla="*/ 8 h 8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8">
                  <a:moveTo>
                    <a:pt x="27" y="0"/>
                  </a:moveTo>
                  <a:cubicBezTo>
                    <a:pt x="27" y="0"/>
                    <a:pt x="27" y="0"/>
                    <a:pt x="27" y="0"/>
                  </a:cubicBezTo>
                  <a:cubicBezTo>
                    <a:pt x="27" y="3"/>
                    <a:pt x="24" y="5"/>
                    <a:pt x="22" y="5"/>
                  </a:cubicBezTo>
                  <a:lnTo>
                    <a:pt x="0" y="5"/>
                  </a:lnTo>
                  <a:cubicBezTo>
                    <a:pt x="0" y="6"/>
                    <a:pt x="0" y="7"/>
                    <a:pt x="0" y="8"/>
                  </a:cubicBezTo>
                  <a:lnTo>
                    <a:pt x="30" y="8"/>
                  </a:lnTo>
                  <a:lnTo>
                    <a:pt x="30" y="0"/>
                  </a:lnTo>
                  <a:lnTo>
                    <a:pt x="27" y="0"/>
                  </a:lnTo>
                  <a:close/>
                </a:path>
              </a:pathLst>
            </a:custGeom>
            <a:solidFill>
              <a:srgbClr val="00A743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5" name="Freeform 14"/>
            <xdr:cNvSpPr>
              <a:spLocks/>
            </xdr:cNvSpPr>
          </xdr:nvSpPr>
          <xdr:spPr bwMode="auto">
            <a:xfrm>
              <a:off x="6274" y="781"/>
              <a:ext cx="794" cy="578"/>
            </a:xfrm>
            <a:custGeom>
              <a:avLst/>
              <a:gdLst>
                <a:gd name="T0" fmla="*/ 2147483647 w 59"/>
                <a:gd name="T1" fmla="*/ 2147483647 h 43"/>
                <a:gd name="T2" fmla="*/ 2147483647 w 59"/>
                <a:gd name="T3" fmla="*/ 2147483647 h 43"/>
                <a:gd name="T4" fmla="*/ 2147483647 w 59"/>
                <a:gd name="T5" fmla="*/ 2147483647 h 43"/>
                <a:gd name="T6" fmla="*/ 2147483647 w 59"/>
                <a:gd name="T7" fmla="*/ 2147483647 h 43"/>
                <a:gd name="T8" fmla="*/ 2147483647 w 59"/>
                <a:gd name="T9" fmla="*/ 2147483647 h 43"/>
                <a:gd name="T10" fmla="*/ 2147483647 w 59"/>
                <a:gd name="T11" fmla="*/ 2147483647 h 43"/>
                <a:gd name="T12" fmla="*/ 2147483647 w 59"/>
                <a:gd name="T13" fmla="*/ 2147483647 h 43"/>
                <a:gd name="T14" fmla="*/ 2147483647 w 59"/>
                <a:gd name="T15" fmla="*/ 2147483647 h 43"/>
                <a:gd name="T16" fmla="*/ 2147483647 w 59"/>
                <a:gd name="T17" fmla="*/ 2147483647 h 43"/>
                <a:gd name="T18" fmla="*/ 2147483647 w 59"/>
                <a:gd name="T19" fmla="*/ 2147483647 h 43"/>
                <a:gd name="T20" fmla="*/ 2147483647 w 59"/>
                <a:gd name="T21" fmla="*/ 2147483647 h 43"/>
                <a:gd name="T22" fmla="*/ 2147483647 w 59"/>
                <a:gd name="T23" fmla="*/ 2147483647 h 43"/>
                <a:gd name="T24" fmla="*/ 2147483647 w 59"/>
                <a:gd name="T25" fmla="*/ 0 h 43"/>
                <a:gd name="T26" fmla="*/ 2147483647 w 59"/>
                <a:gd name="T27" fmla="*/ 2147483647 h 43"/>
                <a:gd name="T28" fmla="*/ 2147483647 w 59"/>
                <a:gd name="T29" fmla="*/ 2147483647 h 43"/>
                <a:gd name="T30" fmla="*/ 2147483647 w 59"/>
                <a:gd name="T31" fmla="*/ 2147483647 h 43"/>
                <a:gd name="T32" fmla="*/ 2147483647 w 59"/>
                <a:gd name="T33" fmla="*/ 2147483647 h 43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59"/>
                <a:gd name="T52" fmla="*/ 0 h 43"/>
                <a:gd name="T53" fmla="*/ 59 w 59"/>
                <a:gd name="T54" fmla="*/ 43 h 43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59" h="43">
                  <a:moveTo>
                    <a:pt x="15" y="28"/>
                  </a:moveTo>
                  <a:lnTo>
                    <a:pt x="15" y="41"/>
                  </a:lnTo>
                  <a:cubicBezTo>
                    <a:pt x="18" y="42"/>
                    <a:pt x="22" y="43"/>
                    <a:pt x="25" y="43"/>
                  </a:cubicBezTo>
                  <a:lnTo>
                    <a:pt x="25" y="21"/>
                  </a:lnTo>
                  <a:cubicBezTo>
                    <a:pt x="25" y="19"/>
                    <a:pt x="27" y="16"/>
                    <a:pt x="30" y="15"/>
                  </a:cubicBezTo>
                  <a:cubicBezTo>
                    <a:pt x="33" y="16"/>
                    <a:pt x="34" y="19"/>
                    <a:pt x="34" y="21"/>
                  </a:cubicBezTo>
                  <a:lnTo>
                    <a:pt x="34" y="43"/>
                  </a:lnTo>
                  <a:cubicBezTo>
                    <a:pt x="37" y="43"/>
                    <a:pt x="41" y="42"/>
                    <a:pt x="44" y="41"/>
                  </a:cubicBezTo>
                  <a:lnTo>
                    <a:pt x="44" y="28"/>
                  </a:lnTo>
                  <a:lnTo>
                    <a:pt x="50" y="35"/>
                  </a:lnTo>
                  <a:cubicBezTo>
                    <a:pt x="52" y="37"/>
                    <a:pt x="55" y="37"/>
                    <a:pt x="57" y="35"/>
                  </a:cubicBezTo>
                  <a:cubicBezTo>
                    <a:pt x="59" y="33"/>
                    <a:pt x="59" y="30"/>
                    <a:pt x="57" y="28"/>
                  </a:cubicBezTo>
                  <a:lnTo>
                    <a:pt x="30" y="0"/>
                  </a:lnTo>
                  <a:lnTo>
                    <a:pt x="2" y="28"/>
                  </a:lnTo>
                  <a:cubicBezTo>
                    <a:pt x="0" y="30"/>
                    <a:pt x="0" y="33"/>
                    <a:pt x="2" y="35"/>
                  </a:cubicBezTo>
                  <a:cubicBezTo>
                    <a:pt x="4" y="37"/>
                    <a:pt x="7" y="37"/>
                    <a:pt x="9" y="35"/>
                  </a:cubicBezTo>
                  <a:lnTo>
                    <a:pt x="15" y="28"/>
                  </a:lnTo>
                  <a:close/>
                </a:path>
              </a:pathLst>
            </a:custGeom>
            <a:solidFill>
              <a:srgbClr val="009049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6" name="Freeform 15"/>
            <xdr:cNvSpPr>
              <a:spLocks/>
            </xdr:cNvSpPr>
          </xdr:nvSpPr>
          <xdr:spPr bwMode="auto">
            <a:xfrm>
              <a:off x="6005" y="296"/>
              <a:ext cx="579" cy="794"/>
            </a:xfrm>
            <a:custGeom>
              <a:avLst/>
              <a:gdLst>
                <a:gd name="T0" fmla="*/ 2147483647 w 43"/>
                <a:gd name="T1" fmla="*/ 2147483647 h 59"/>
                <a:gd name="T2" fmla="*/ 2147483647 w 43"/>
                <a:gd name="T3" fmla="*/ 2147483647 h 59"/>
                <a:gd name="T4" fmla="*/ 0 w 43"/>
                <a:gd name="T5" fmla="*/ 2147483647 h 59"/>
                <a:gd name="T6" fmla="*/ 2147483647 w 43"/>
                <a:gd name="T7" fmla="*/ 2147483647 h 59"/>
                <a:gd name="T8" fmla="*/ 2147483647 w 43"/>
                <a:gd name="T9" fmla="*/ 2147483647 h 59"/>
                <a:gd name="T10" fmla="*/ 2147483647 w 43"/>
                <a:gd name="T11" fmla="*/ 2147483647 h 59"/>
                <a:gd name="T12" fmla="*/ 0 w 43"/>
                <a:gd name="T13" fmla="*/ 2147483647 h 59"/>
                <a:gd name="T14" fmla="*/ 2147483647 w 43"/>
                <a:gd name="T15" fmla="*/ 2147483647 h 59"/>
                <a:gd name="T16" fmla="*/ 2147483647 w 43"/>
                <a:gd name="T17" fmla="*/ 2147483647 h 59"/>
                <a:gd name="T18" fmla="*/ 2147483647 w 43"/>
                <a:gd name="T19" fmla="*/ 2147483647 h 59"/>
                <a:gd name="T20" fmla="*/ 2147483647 w 43"/>
                <a:gd name="T21" fmla="*/ 2147483647 h 59"/>
                <a:gd name="T22" fmla="*/ 2147483647 w 43"/>
                <a:gd name="T23" fmla="*/ 2147483647 h 59"/>
                <a:gd name="T24" fmla="*/ 2147483647 w 43"/>
                <a:gd name="T25" fmla="*/ 2147483647 h 59"/>
                <a:gd name="T26" fmla="*/ 2147483647 w 43"/>
                <a:gd name="T27" fmla="*/ 2147483647 h 59"/>
                <a:gd name="T28" fmla="*/ 2147483647 w 43"/>
                <a:gd name="T29" fmla="*/ 2147483647 h 59"/>
                <a:gd name="T30" fmla="*/ 2147483647 w 43"/>
                <a:gd name="T31" fmla="*/ 2147483647 h 59"/>
                <a:gd name="T32" fmla="*/ 2147483647 w 43"/>
                <a:gd name="T33" fmla="*/ 2147483647 h 59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43"/>
                <a:gd name="T52" fmla="*/ 0 h 59"/>
                <a:gd name="T53" fmla="*/ 43 w 43"/>
                <a:gd name="T54" fmla="*/ 59 h 59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43" h="59">
                  <a:moveTo>
                    <a:pt x="15" y="44"/>
                  </a:moveTo>
                  <a:lnTo>
                    <a:pt x="2" y="44"/>
                  </a:lnTo>
                  <a:cubicBezTo>
                    <a:pt x="1" y="41"/>
                    <a:pt x="0" y="37"/>
                    <a:pt x="0" y="34"/>
                  </a:cubicBezTo>
                  <a:lnTo>
                    <a:pt x="22" y="34"/>
                  </a:lnTo>
                  <a:cubicBezTo>
                    <a:pt x="24" y="34"/>
                    <a:pt x="27" y="32"/>
                    <a:pt x="27" y="29"/>
                  </a:cubicBezTo>
                  <a:cubicBezTo>
                    <a:pt x="27" y="26"/>
                    <a:pt x="24" y="25"/>
                    <a:pt x="22" y="25"/>
                  </a:cubicBezTo>
                  <a:lnTo>
                    <a:pt x="0" y="25"/>
                  </a:lnTo>
                  <a:cubicBezTo>
                    <a:pt x="0" y="22"/>
                    <a:pt x="1" y="18"/>
                    <a:pt x="2" y="15"/>
                  </a:cubicBezTo>
                  <a:lnTo>
                    <a:pt x="15" y="15"/>
                  </a:lnTo>
                  <a:lnTo>
                    <a:pt x="8" y="9"/>
                  </a:lnTo>
                  <a:cubicBezTo>
                    <a:pt x="6" y="7"/>
                    <a:pt x="6" y="4"/>
                    <a:pt x="8" y="2"/>
                  </a:cubicBezTo>
                  <a:cubicBezTo>
                    <a:pt x="10" y="0"/>
                    <a:pt x="13" y="0"/>
                    <a:pt x="15" y="2"/>
                  </a:cubicBezTo>
                  <a:lnTo>
                    <a:pt x="43" y="29"/>
                  </a:lnTo>
                  <a:lnTo>
                    <a:pt x="15" y="57"/>
                  </a:lnTo>
                  <a:cubicBezTo>
                    <a:pt x="13" y="59"/>
                    <a:pt x="10" y="59"/>
                    <a:pt x="8" y="57"/>
                  </a:cubicBezTo>
                  <a:cubicBezTo>
                    <a:pt x="6" y="55"/>
                    <a:pt x="6" y="52"/>
                    <a:pt x="8" y="50"/>
                  </a:cubicBezTo>
                  <a:lnTo>
                    <a:pt x="15" y="44"/>
                  </a:lnTo>
                  <a:close/>
                </a:path>
              </a:pathLst>
            </a:custGeom>
            <a:solidFill>
              <a:srgbClr val="009049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" name="Freeform 16"/>
            <xdr:cNvSpPr>
              <a:spLocks/>
            </xdr:cNvSpPr>
          </xdr:nvSpPr>
          <xdr:spPr bwMode="auto">
            <a:xfrm>
              <a:off x="6611" y="13"/>
              <a:ext cx="53" cy="216"/>
            </a:xfrm>
            <a:custGeom>
              <a:avLst/>
              <a:gdLst>
                <a:gd name="T0" fmla="*/ 2147483647 w 4"/>
                <a:gd name="T1" fmla="*/ 2147483647 h 16"/>
                <a:gd name="T2" fmla="*/ 2147483647 w 4"/>
                <a:gd name="T3" fmla="*/ 2147483647 h 16"/>
                <a:gd name="T4" fmla="*/ 2147483647 w 4"/>
                <a:gd name="T5" fmla="*/ 0 h 16"/>
                <a:gd name="T6" fmla="*/ 0 w 4"/>
                <a:gd name="T7" fmla="*/ 0 h 16"/>
                <a:gd name="T8" fmla="*/ 0 w 4"/>
                <a:gd name="T9" fmla="*/ 2147483647 h 16"/>
                <a:gd name="T10" fmla="*/ 2147483647 w 4"/>
                <a:gd name="T11" fmla="*/ 2147483647 h 16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4"/>
                <a:gd name="T19" fmla="*/ 0 h 16"/>
                <a:gd name="T20" fmla="*/ 4 w 4"/>
                <a:gd name="T21" fmla="*/ 16 h 1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4" h="16">
                  <a:moveTo>
                    <a:pt x="4" y="16"/>
                  </a:moveTo>
                  <a:cubicBezTo>
                    <a:pt x="4" y="15"/>
                    <a:pt x="3" y="15"/>
                    <a:pt x="3" y="14"/>
                  </a:cubicBezTo>
                  <a:lnTo>
                    <a:pt x="3" y="0"/>
                  </a:lnTo>
                  <a:cubicBezTo>
                    <a:pt x="2" y="0"/>
                    <a:pt x="1" y="0"/>
                    <a:pt x="0" y="0"/>
                  </a:cubicBezTo>
                  <a:lnTo>
                    <a:pt x="0" y="16"/>
                  </a:lnTo>
                  <a:lnTo>
                    <a:pt x="4" y="16"/>
                  </a:lnTo>
                  <a:close/>
                </a:path>
              </a:pathLst>
            </a:custGeom>
            <a:solidFill>
              <a:srgbClr val="00A743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8" name="Freeform 17"/>
            <xdr:cNvSpPr>
              <a:spLocks noEditPoints="1"/>
            </xdr:cNvSpPr>
          </xdr:nvSpPr>
          <xdr:spPr bwMode="auto">
            <a:xfrm>
              <a:off x="6274" y="13"/>
              <a:ext cx="794" cy="579"/>
            </a:xfrm>
            <a:custGeom>
              <a:avLst/>
              <a:gdLst>
                <a:gd name="T0" fmla="*/ 2147483647 w 59"/>
                <a:gd name="T1" fmla="*/ 2147483647 h 43"/>
                <a:gd name="T2" fmla="*/ 2147483647 w 59"/>
                <a:gd name="T3" fmla="*/ 2147483647 h 43"/>
                <a:gd name="T4" fmla="*/ 2147483647 w 59"/>
                <a:gd name="T5" fmla="*/ 0 h 43"/>
                <a:gd name="T6" fmla="*/ 2147483647 w 59"/>
                <a:gd name="T7" fmla="*/ 2147483647 h 43"/>
                <a:gd name="T8" fmla="*/ 2147483647 w 59"/>
                <a:gd name="T9" fmla="*/ 2147483647 h 43"/>
                <a:gd name="T10" fmla="*/ 2147483647 w 59"/>
                <a:gd name="T11" fmla="*/ 2147483647 h 43"/>
                <a:gd name="T12" fmla="*/ 2147483647 w 59"/>
                <a:gd name="T13" fmla="*/ 2147483647 h 43"/>
                <a:gd name="T14" fmla="*/ 2147483647 w 59"/>
                <a:gd name="T15" fmla="*/ 2147483647 h 43"/>
                <a:gd name="T16" fmla="*/ 2147483647 w 59"/>
                <a:gd name="T17" fmla="*/ 0 h 43"/>
                <a:gd name="T18" fmla="*/ 2147483647 w 59"/>
                <a:gd name="T19" fmla="*/ 2147483647 h 43"/>
                <a:gd name="T20" fmla="*/ 2147483647 w 59"/>
                <a:gd name="T21" fmla="*/ 2147483647 h 43"/>
                <a:gd name="T22" fmla="*/ 2147483647 w 59"/>
                <a:gd name="T23" fmla="*/ 2147483647 h 43"/>
                <a:gd name="T24" fmla="*/ 2147483647 w 59"/>
                <a:gd name="T25" fmla="*/ 2147483647 h 43"/>
                <a:gd name="T26" fmla="*/ 2147483647 w 59"/>
                <a:gd name="T27" fmla="*/ 2147483647 h 43"/>
                <a:gd name="T28" fmla="*/ 2147483647 w 59"/>
                <a:gd name="T29" fmla="*/ 2147483647 h 43"/>
                <a:gd name="T30" fmla="*/ 2147483647 w 59"/>
                <a:gd name="T31" fmla="*/ 2147483647 h 43"/>
                <a:gd name="T32" fmla="*/ 2147483647 w 59"/>
                <a:gd name="T33" fmla="*/ 2147483647 h 43"/>
                <a:gd name="T34" fmla="*/ 2147483647 w 59"/>
                <a:gd name="T35" fmla="*/ 2147483647 h 43"/>
                <a:gd name="T36" fmla="*/ 2147483647 w 59"/>
                <a:gd name="T37" fmla="*/ 2147483647 h 43"/>
                <a:gd name="T38" fmla="*/ 2147483647 w 59"/>
                <a:gd name="T39" fmla="*/ 2147483647 h 43"/>
                <a:gd name="T40" fmla="*/ 2147483647 w 59"/>
                <a:gd name="T41" fmla="*/ 2147483647 h 43"/>
                <a:gd name="T42" fmla="*/ 2147483647 w 59"/>
                <a:gd name="T43" fmla="*/ 2147483647 h 43"/>
                <a:gd name="T44" fmla="*/ 2147483647 w 59"/>
                <a:gd name="T45" fmla="*/ 2147483647 h 43"/>
                <a:gd name="T46" fmla="*/ 2147483647 w 59"/>
                <a:gd name="T47" fmla="*/ 2147483647 h 43"/>
                <a:gd name="T48" fmla="*/ 2147483647 w 59"/>
                <a:gd name="T49" fmla="*/ 2147483647 h 43"/>
                <a:gd name="T50" fmla="*/ 2147483647 w 59"/>
                <a:gd name="T51" fmla="*/ 2147483647 h 43"/>
                <a:gd name="T52" fmla="*/ 2147483647 w 59"/>
                <a:gd name="T53" fmla="*/ 2147483647 h 43"/>
                <a:gd name="T54" fmla="*/ 2147483647 w 59"/>
                <a:gd name="T55" fmla="*/ 2147483647 h 43"/>
                <a:gd name="T56" fmla="*/ 2147483647 w 59"/>
                <a:gd name="T57" fmla="*/ 2147483647 h 43"/>
                <a:gd name="T58" fmla="*/ 2147483647 w 59"/>
                <a:gd name="T59" fmla="*/ 2147483647 h 43"/>
                <a:gd name="T60" fmla="*/ 2147483647 w 59"/>
                <a:gd name="T61" fmla="*/ 2147483647 h 43"/>
                <a:gd name="T62" fmla="*/ 2147483647 w 59"/>
                <a:gd name="T63" fmla="*/ 2147483647 h 43"/>
                <a:gd name="T64" fmla="*/ 2147483647 w 59"/>
                <a:gd name="T65" fmla="*/ 2147483647 h 43"/>
                <a:gd name="T66" fmla="*/ 2147483647 w 59"/>
                <a:gd name="T67" fmla="*/ 2147483647 h 43"/>
                <a:gd name="T68" fmla="*/ 2147483647 w 59"/>
                <a:gd name="T69" fmla="*/ 2147483647 h 43"/>
                <a:gd name="T70" fmla="*/ 2147483647 w 59"/>
                <a:gd name="T71" fmla="*/ 2147483647 h 43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w 59"/>
                <a:gd name="T109" fmla="*/ 0 h 43"/>
                <a:gd name="T110" fmla="*/ 59 w 59"/>
                <a:gd name="T111" fmla="*/ 43 h 43"/>
              </a:gdLst>
              <a:ahLst/>
              <a:cxnLst>
                <a:cxn ang="T72">
                  <a:pos x="T0" y="T1"/>
                </a:cxn>
                <a:cxn ang="T73">
                  <a:pos x="T2" y="T3"/>
                </a:cxn>
                <a:cxn ang="T74">
                  <a:pos x="T4" y="T5"/>
                </a:cxn>
                <a:cxn ang="T75">
                  <a:pos x="T6" y="T7"/>
                </a:cxn>
                <a:cxn ang="T76">
                  <a:pos x="T8" y="T9"/>
                </a:cxn>
                <a:cxn ang="T77">
                  <a:pos x="T10" y="T11"/>
                </a:cxn>
                <a:cxn ang="T78">
                  <a:pos x="T12" y="T13"/>
                </a:cxn>
                <a:cxn ang="T79">
                  <a:pos x="T14" y="T15"/>
                </a:cxn>
                <a:cxn ang="T80">
                  <a:pos x="T16" y="T17"/>
                </a:cxn>
                <a:cxn ang="T81">
                  <a:pos x="T18" y="T19"/>
                </a:cxn>
                <a:cxn ang="T82">
                  <a:pos x="T20" y="T21"/>
                </a:cxn>
                <a:cxn ang="T83">
                  <a:pos x="T22" y="T23"/>
                </a:cxn>
                <a:cxn ang="T84">
                  <a:pos x="T24" y="T25"/>
                </a:cxn>
                <a:cxn ang="T85">
                  <a:pos x="T26" y="T27"/>
                </a:cxn>
                <a:cxn ang="T86">
                  <a:pos x="T28" y="T29"/>
                </a:cxn>
                <a:cxn ang="T87">
                  <a:pos x="T30" y="T31"/>
                </a:cxn>
                <a:cxn ang="T88">
                  <a:pos x="T32" y="T33"/>
                </a:cxn>
                <a:cxn ang="T89">
                  <a:pos x="T34" y="T35"/>
                </a:cxn>
                <a:cxn ang="T90">
                  <a:pos x="T36" y="T37"/>
                </a:cxn>
                <a:cxn ang="T91">
                  <a:pos x="T38" y="T39"/>
                </a:cxn>
                <a:cxn ang="T92">
                  <a:pos x="T40" y="T41"/>
                </a:cxn>
                <a:cxn ang="T93">
                  <a:pos x="T42" y="T43"/>
                </a:cxn>
                <a:cxn ang="T94">
                  <a:pos x="T44" y="T45"/>
                </a:cxn>
                <a:cxn ang="T95">
                  <a:pos x="T46" y="T47"/>
                </a:cxn>
                <a:cxn ang="T96">
                  <a:pos x="T48" y="T49"/>
                </a:cxn>
                <a:cxn ang="T97">
                  <a:pos x="T50" y="T51"/>
                </a:cxn>
                <a:cxn ang="T98">
                  <a:pos x="T52" y="T53"/>
                </a:cxn>
                <a:cxn ang="T99">
                  <a:pos x="T54" y="T55"/>
                </a:cxn>
                <a:cxn ang="T100">
                  <a:pos x="T56" y="T57"/>
                </a:cxn>
                <a:cxn ang="T101">
                  <a:pos x="T58" y="T59"/>
                </a:cxn>
                <a:cxn ang="T102">
                  <a:pos x="T60" y="T61"/>
                </a:cxn>
                <a:cxn ang="T103">
                  <a:pos x="T62" y="T63"/>
                </a:cxn>
                <a:cxn ang="T104">
                  <a:pos x="T64" y="T65"/>
                </a:cxn>
                <a:cxn ang="T105">
                  <a:pos x="T66" y="T67"/>
                </a:cxn>
                <a:cxn ang="T106">
                  <a:pos x="T68" y="T69"/>
                </a:cxn>
                <a:cxn ang="T107">
                  <a:pos x="T70" y="T71"/>
                </a:cxn>
              </a:cxnLst>
              <a:rect l="T108" t="T109" r="T110" b="T111"/>
              <a:pathLst>
                <a:path w="59" h="43">
                  <a:moveTo>
                    <a:pt x="44" y="15"/>
                  </a:moveTo>
                  <a:lnTo>
                    <a:pt x="44" y="2"/>
                  </a:lnTo>
                  <a:cubicBezTo>
                    <a:pt x="41" y="1"/>
                    <a:pt x="37" y="1"/>
                    <a:pt x="34" y="0"/>
                  </a:cubicBezTo>
                  <a:lnTo>
                    <a:pt x="34" y="15"/>
                  </a:lnTo>
                  <a:cubicBezTo>
                    <a:pt x="33" y="14"/>
                    <a:pt x="31" y="14"/>
                    <a:pt x="30" y="14"/>
                  </a:cubicBezTo>
                  <a:cubicBezTo>
                    <a:pt x="28" y="14"/>
                    <a:pt x="27" y="14"/>
                    <a:pt x="25" y="15"/>
                  </a:cubicBezTo>
                  <a:lnTo>
                    <a:pt x="25" y="0"/>
                  </a:lnTo>
                  <a:cubicBezTo>
                    <a:pt x="22" y="1"/>
                    <a:pt x="18" y="2"/>
                    <a:pt x="15" y="2"/>
                  </a:cubicBezTo>
                  <a:lnTo>
                    <a:pt x="15" y="15"/>
                  </a:lnTo>
                  <a:lnTo>
                    <a:pt x="9" y="9"/>
                  </a:lnTo>
                  <a:cubicBezTo>
                    <a:pt x="7" y="7"/>
                    <a:pt x="4" y="7"/>
                    <a:pt x="2" y="9"/>
                  </a:cubicBezTo>
                  <a:cubicBezTo>
                    <a:pt x="0" y="11"/>
                    <a:pt x="0" y="14"/>
                    <a:pt x="2" y="16"/>
                  </a:cubicBezTo>
                  <a:lnTo>
                    <a:pt x="30" y="43"/>
                  </a:lnTo>
                  <a:lnTo>
                    <a:pt x="57" y="16"/>
                  </a:lnTo>
                  <a:cubicBezTo>
                    <a:pt x="59" y="13"/>
                    <a:pt x="59" y="11"/>
                    <a:pt x="57" y="9"/>
                  </a:cubicBezTo>
                  <a:cubicBezTo>
                    <a:pt x="55" y="7"/>
                    <a:pt x="52" y="7"/>
                    <a:pt x="50" y="9"/>
                  </a:cubicBezTo>
                  <a:lnTo>
                    <a:pt x="44" y="15"/>
                  </a:lnTo>
                  <a:close/>
                  <a:moveTo>
                    <a:pt x="30" y="17"/>
                  </a:moveTo>
                  <a:lnTo>
                    <a:pt x="30" y="17"/>
                  </a:lnTo>
                  <a:cubicBezTo>
                    <a:pt x="28" y="17"/>
                    <a:pt x="26" y="18"/>
                    <a:pt x="24" y="19"/>
                  </a:cubicBezTo>
                  <a:cubicBezTo>
                    <a:pt x="23" y="21"/>
                    <a:pt x="22" y="23"/>
                    <a:pt x="22" y="25"/>
                  </a:cubicBezTo>
                  <a:cubicBezTo>
                    <a:pt x="22" y="28"/>
                    <a:pt x="24" y="30"/>
                    <a:pt x="26" y="32"/>
                  </a:cubicBezTo>
                  <a:cubicBezTo>
                    <a:pt x="27" y="32"/>
                    <a:pt x="28" y="33"/>
                    <a:pt x="30" y="33"/>
                  </a:cubicBezTo>
                  <a:cubicBezTo>
                    <a:pt x="33" y="33"/>
                    <a:pt x="35" y="31"/>
                    <a:pt x="37" y="29"/>
                  </a:cubicBezTo>
                  <a:cubicBezTo>
                    <a:pt x="37" y="28"/>
                    <a:pt x="38" y="26"/>
                    <a:pt x="38" y="25"/>
                  </a:cubicBezTo>
                  <a:cubicBezTo>
                    <a:pt x="38" y="23"/>
                    <a:pt x="37" y="21"/>
                    <a:pt x="35" y="19"/>
                  </a:cubicBezTo>
                  <a:cubicBezTo>
                    <a:pt x="34" y="18"/>
                    <a:pt x="32" y="17"/>
                    <a:pt x="30" y="17"/>
                  </a:cubicBezTo>
                  <a:close/>
                </a:path>
              </a:pathLst>
            </a:custGeom>
            <a:solidFill>
              <a:srgbClr val="009049"/>
            </a:solidFill>
            <a:ln w="9525">
              <a:noFill/>
              <a:round/>
              <a:headEnd/>
              <a:tailEnd/>
            </a:ln>
          </xdr:spPr>
        </xdr:sp>
      </xdr:grpSp>
    </xdr:grpSp>
    <xdr:clientData/>
  </xdr:twoCellAnchor>
  <xdr:twoCellAnchor>
    <xdr:from>
      <xdr:col>26</xdr:col>
      <xdr:colOff>209550</xdr:colOff>
      <xdr:row>0</xdr:row>
      <xdr:rowOff>9525</xdr:rowOff>
    </xdr:from>
    <xdr:to>
      <xdr:col>26</xdr:col>
      <xdr:colOff>1000125</xdr:colOff>
      <xdr:row>4</xdr:row>
      <xdr:rowOff>409575</xdr:rowOff>
    </xdr:to>
    <xdr:pic>
      <xdr:nvPicPr>
        <xdr:cNvPr id="28" name="Picture 20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0" y="9525"/>
          <a:ext cx="790575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1"/>
  <sheetViews>
    <sheetView tabSelected="1" topLeftCell="V30" workbookViewId="0">
      <selection activeCell="AD42" sqref="AD42"/>
    </sheetView>
  </sheetViews>
  <sheetFormatPr baseColWidth="10" defaultRowHeight="12.75"/>
  <cols>
    <col min="1" max="1" width="4.5703125" style="1" customWidth="1"/>
    <col min="2" max="2" width="9.140625" style="1" customWidth="1"/>
    <col min="3" max="3" width="18.7109375" style="1" customWidth="1"/>
    <col min="4" max="4" width="19.42578125" style="1" customWidth="1"/>
    <col min="5" max="5" width="6.28515625" style="8" customWidth="1"/>
    <col min="6" max="6" width="7.42578125" style="1" customWidth="1"/>
    <col min="7" max="7" width="14" style="1" customWidth="1"/>
    <col min="8" max="8" width="14.28515625" style="1" customWidth="1"/>
    <col min="9" max="9" width="15.5703125" style="1" customWidth="1"/>
    <col min="10" max="10" width="14.140625" style="1" customWidth="1"/>
    <col min="11" max="11" width="11.7109375" style="1" customWidth="1"/>
    <col min="12" max="12" width="15.5703125" style="1" customWidth="1"/>
    <col min="13" max="13" width="14.85546875" style="1" customWidth="1"/>
    <col min="14" max="14" width="14.7109375" style="1" customWidth="1"/>
    <col min="15" max="15" width="18.5703125" style="1" customWidth="1"/>
    <col min="16" max="16" width="15.28515625" style="1" customWidth="1"/>
    <col min="17" max="17" width="13.140625" style="1" customWidth="1"/>
    <col min="18" max="18" width="17.5703125" style="1" customWidth="1"/>
    <col min="19" max="19" width="15.42578125" style="1" customWidth="1"/>
    <col min="20" max="20" width="14" style="1" customWidth="1"/>
    <col min="21" max="21" width="15" style="1" customWidth="1"/>
    <col min="22" max="22" width="15.28515625" style="1" customWidth="1"/>
    <col min="23" max="23" width="15.7109375" style="1" customWidth="1"/>
    <col min="24" max="24" width="16.5703125" style="1" customWidth="1"/>
    <col min="25" max="25" width="18.5703125" style="1" customWidth="1"/>
    <col min="26" max="26" width="15.140625" style="1" customWidth="1"/>
    <col min="27" max="27" width="17.85546875" style="1" customWidth="1"/>
    <col min="28" max="16384" width="11.42578125" style="1"/>
  </cols>
  <sheetData>
    <row r="1" spans="1:27" ht="18" customHeight="1">
      <c r="A1" s="40"/>
      <c r="B1" s="41"/>
      <c r="C1" s="41"/>
      <c r="D1" s="81" t="s">
        <v>64</v>
      </c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2"/>
      <c r="W1" s="11" t="s">
        <v>0</v>
      </c>
      <c r="X1" s="48" t="s">
        <v>1</v>
      </c>
      <c r="Y1" s="49"/>
      <c r="Z1" s="50"/>
      <c r="AA1" s="14"/>
    </row>
    <row r="2" spans="1:27" ht="18" customHeight="1">
      <c r="A2" s="42"/>
      <c r="B2" s="43"/>
      <c r="C2" s="4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4"/>
      <c r="W2" s="46" t="s">
        <v>2</v>
      </c>
      <c r="X2" s="51" t="s">
        <v>3</v>
      </c>
      <c r="Y2" s="52"/>
      <c r="Z2" s="53"/>
      <c r="AA2" s="15"/>
    </row>
    <row r="3" spans="1:27" ht="18" customHeight="1">
      <c r="A3" s="42"/>
      <c r="B3" s="43"/>
      <c r="C3" s="4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4"/>
      <c r="W3" s="47"/>
      <c r="X3" s="51" t="s">
        <v>67</v>
      </c>
      <c r="Y3" s="52"/>
      <c r="Z3" s="53"/>
      <c r="AA3" s="15"/>
    </row>
    <row r="4" spans="1:27" ht="18" customHeight="1">
      <c r="A4" s="42"/>
      <c r="B4" s="43"/>
      <c r="C4" s="4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4"/>
      <c r="W4" s="12" t="s">
        <v>4</v>
      </c>
      <c r="X4" s="51" t="s">
        <v>5</v>
      </c>
      <c r="Y4" s="52"/>
      <c r="Z4" s="53"/>
      <c r="AA4" s="15"/>
    </row>
    <row r="5" spans="1:27" ht="34.5" customHeight="1" thickBot="1">
      <c r="A5" s="44"/>
      <c r="B5" s="45"/>
      <c r="C5" s="4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6"/>
      <c r="W5" s="13" t="s">
        <v>6</v>
      </c>
      <c r="X5" s="118" t="s">
        <v>7</v>
      </c>
      <c r="Y5" s="119"/>
      <c r="Z5" s="120"/>
      <c r="AA5" s="16"/>
    </row>
    <row r="6" spans="1:27" ht="3.75" customHeight="1">
      <c r="A6" s="7"/>
      <c r="B6" s="7"/>
      <c r="C6" s="7"/>
      <c r="D6" s="7"/>
      <c r="E6" s="5"/>
      <c r="F6" s="7"/>
      <c r="G6" s="7"/>
      <c r="H6" s="7"/>
      <c r="I6" s="6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27" ht="12.75" customHeight="1">
      <c r="A7" s="128" t="s">
        <v>61</v>
      </c>
      <c r="B7" s="129"/>
      <c r="C7" s="129"/>
      <c r="D7" s="129"/>
      <c r="E7" s="129"/>
      <c r="F7" s="129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2"/>
    </row>
    <row r="8" spans="1:27" ht="6" customHeight="1">
      <c r="A8" s="7"/>
      <c r="B8" s="7"/>
      <c r="C8" s="2"/>
      <c r="D8" s="2"/>
      <c r="E8" s="2"/>
      <c r="F8" s="3"/>
      <c r="G8" s="3"/>
      <c r="H8" s="3"/>
      <c r="I8" s="6"/>
      <c r="J8" s="3"/>
      <c r="K8" s="3"/>
      <c r="L8" s="6"/>
      <c r="M8" s="3"/>
      <c r="N8" s="3"/>
      <c r="O8" s="6"/>
      <c r="P8" s="3"/>
      <c r="Q8" s="3"/>
      <c r="R8" s="6"/>
      <c r="S8" s="3"/>
      <c r="T8" s="3"/>
      <c r="U8" s="6"/>
      <c r="V8" s="3"/>
      <c r="W8" s="3"/>
      <c r="X8" s="6"/>
      <c r="Y8" s="3"/>
      <c r="Z8" s="3"/>
      <c r="AA8" s="6"/>
    </row>
    <row r="9" spans="1:27" ht="12.75" customHeight="1" thickBot="1">
      <c r="A9" s="67" t="s">
        <v>8</v>
      </c>
      <c r="B9" s="68"/>
      <c r="C9" s="68"/>
      <c r="D9" s="69"/>
      <c r="E9" s="73" t="s">
        <v>9</v>
      </c>
      <c r="F9" s="74" t="s">
        <v>10</v>
      </c>
      <c r="G9" s="39" t="s">
        <v>11</v>
      </c>
      <c r="H9" s="39"/>
      <c r="I9" s="39"/>
      <c r="J9" s="39" t="s">
        <v>11</v>
      </c>
      <c r="K9" s="39"/>
      <c r="L9" s="39"/>
      <c r="M9" s="39" t="s">
        <v>11</v>
      </c>
      <c r="N9" s="39"/>
      <c r="O9" s="39"/>
      <c r="P9" s="39" t="s">
        <v>11</v>
      </c>
      <c r="Q9" s="39"/>
      <c r="R9" s="39"/>
      <c r="S9" s="39" t="s">
        <v>11</v>
      </c>
      <c r="T9" s="39"/>
      <c r="U9" s="39"/>
      <c r="V9" s="39" t="s">
        <v>11</v>
      </c>
      <c r="W9" s="39"/>
      <c r="X9" s="39"/>
      <c r="Y9" s="39" t="s">
        <v>11</v>
      </c>
      <c r="Z9" s="39"/>
      <c r="AA9" s="39"/>
    </row>
    <row r="10" spans="1:27" ht="14.25" customHeight="1">
      <c r="A10" s="70"/>
      <c r="B10" s="71"/>
      <c r="C10" s="71"/>
      <c r="D10" s="72"/>
      <c r="E10" s="73"/>
      <c r="F10" s="75"/>
      <c r="G10" s="76" t="s">
        <v>46</v>
      </c>
      <c r="H10" s="77"/>
      <c r="I10" s="78"/>
      <c r="J10" s="76" t="s">
        <v>65</v>
      </c>
      <c r="K10" s="77"/>
      <c r="L10" s="78"/>
      <c r="M10" s="76" t="s">
        <v>62</v>
      </c>
      <c r="N10" s="77"/>
      <c r="O10" s="78"/>
      <c r="P10" s="76" t="s">
        <v>47</v>
      </c>
      <c r="Q10" s="77"/>
      <c r="R10" s="78"/>
      <c r="S10" s="76" t="s">
        <v>63</v>
      </c>
      <c r="T10" s="77"/>
      <c r="U10" s="78"/>
      <c r="V10" s="76" t="s">
        <v>48</v>
      </c>
      <c r="W10" s="77"/>
      <c r="X10" s="78"/>
      <c r="Y10" s="76" t="s">
        <v>49</v>
      </c>
      <c r="Z10" s="77"/>
      <c r="AA10" s="78"/>
    </row>
    <row r="11" spans="1:27" ht="17.25" customHeight="1">
      <c r="A11" s="25" t="s">
        <v>12</v>
      </c>
      <c r="B11" s="75" t="s">
        <v>13</v>
      </c>
      <c r="C11" s="79"/>
      <c r="D11" s="80"/>
      <c r="E11" s="73"/>
      <c r="F11" s="75"/>
      <c r="G11" s="26" t="s">
        <v>43</v>
      </c>
      <c r="H11" s="27" t="s">
        <v>14</v>
      </c>
      <c r="I11" s="28" t="s">
        <v>41</v>
      </c>
      <c r="J11" s="26" t="s">
        <v>43</v>
      </c>
      <c r="K11" s="27" t="s">
        <v>14</v>
      </c>
      <c r="L11" s="28" t="s">
        <v>41</v>
      </c>
      <c r="M11" s="26" t="s">
        <v>43</v>
      </c>
      <c r="N11" s="27" t="s">
        <v>14</v>
      </c>
      <c r="O11" s="28" t="s">
        <v>41</v>
      </c>
      <c r="P11" s="26" t="s">
        <v>43</v>
      </c>
      <c r="Q11" s="27" t="s">
        <v>14</v>
      </c>
      <c r="R11" s="28" t="s">
        <v>41</v>
      </c>
      <c r="S11" s="26" t="s">
        <v>43</v>
      </c>
      <c r="T11" s="27" t="s">
        <v>14</v>
      </c>
      <c r="U11" s="28" t="s">
        <v>41</v>
      </c>
      <c r="V11" s="26" t="s">
        <v>43</v>
      </c>
      <c r="W11" s="27" t="s">
        <v>14</v>
      </c>
      <c r="X11" s="28" t="s">
        <v>41</v>
      </c>
      <c r="Y11" s="26" t="s">
        <v>42</v>
      </c>
      <c r="Z11" s="27" t="s">
        <v>14</v>
      </c>
      <c r="AA11" s="28" t="s">
        <v>41</v>
      </c>
    </row>
    <row r="12" spans="1:27" ht="18" customHeight="1">
      <c r="A12" s="60">
        <v>1</v>
      </c>
      <c r="B12" s="61" t="s">
        <v>23</v>
      </c>
      <c r="C12" s="62"/>
      <c r="D12" s="63"/>
      <c r="E12" s="17">
        <v>2000</v>
      </c>
      <c r="F12" s="19" t="s">
        <v>15</v>
      </c>
      <c r="G12" s="21">
        <v>8077.59</v>
      </c>
      <c r="H12" s="9">
        <f>+G12*16%</f>
        <v>1292.4144000000001</v>
      </c>
      <c r="I12" s="22">
        <f>+(G12+H12)*E12</f>
        <v>18740008.800000001</v>
      </c>
      <c r="J12" s="21">
        <v>10575</v>
      </c>
      <c r="K12" s="9">
        <f>+J12*16%</f>
        <v>1692</v>
      </c>
      <c r="L12" s="22">
        <f>+(J12+K12)*E12</f>
        <v>24534000</v>
      </c>
      <c r="M12" s="21">
        <v>8562</v>
      </c>
      <c r="N12" s="9">
        <v>1369.92</v>
      </c>
      <c r="O12" s="22">
        <f>+(M12+N12)*E12</f>
        <v>19863840</v>
      </c>
      <c r="P12" s="21">
        <v>11987</v>
      </c>
      <c r="Q12" s="9">
        <f>+P12*16%</f>
        <v>1917.92</v>
      </c>
      <c r="R12" s="22">
        <f>+(P12+Q12)*E12</f>
        <v>27809840</v>
      </c>
      <c r="S12" s="23">
        <v>0</v>
      </c>
      <c r="T12" s="10">
        <v>0</v>
      </c>
      <c r="U12" s="24">
        <v>0</v>
      </c>
      <c r="V12" s="23">
        <v>7169</v>
      </c>
      <c r="W12" s="10">
        <f>+V12*16%</f>
        <v>1147.04</v>
      </c>
      <c r="X12" s="24">
        <f>+(V12+W12)*E12</f>
        <v>16632080.000000002</v>
      </c>
      <c r="Y12" s="23">
        <v>8078</v>
      </c>
      <c r="Z12" s="10">
        <f>+Y12*16%</f>
        <v>1292.48</v>
      </c>
      <c r="AA12" s="24">
        <f>+(Y12+Z12)*E12</f>
        <v>18740960</v>
      </c>
    </row>
    <row r="13" spans="1:27" ht="24.75" customHeight="1">
      <c r="A13" s="60"/>
      <c r="B13" s="64"/>
      <c r="C13" s="65"/>
      <c r="D13" s="66"/>
      <c r="E13" s="18"/>
      <c r="F13" s="20"/>
      <c r="G13" s="36" t="s">
        <v>23</v>
      </c>
      <c r="H13" s="37"/>
      <c r="I13" s="38"/>
      <c r="J13" s="36" t="s">
        <v>23</v>
      </c>
      <c r="K13" s="37"/>
      <c r="L13" s="38"/>
      <c r="M13" s="36" t="s">
        <v>74</v>
      </c>
      <c r="N13" s="37"/>
      <c r="O13" s="38"/>
      <c r="P13" s="33" t="s">
        <v>55</v>
      </c>
      <c r="Q13" s="34"/>
      <c r="R13" s="35"/>
      <c r="S13" s="112"/>
      <c r="T13" s="113"/>
      <c r="U13" s="114"/>
      <c r="V13" s="112" t="s">
        <v>23</v>
      </c>
      <c r="W13" s="113"/>
      <c r="X13" s="114"/>
      <c r="Y13" s="112" t="s">
        <v>23</v>
      </c>
      <c r="Z13" s="113"/>
      <c r="AA13" s="114"/>
    </row>
    <row r="14" spans="1:27" ht="18" customHeight="1">
      <c r="A14" s="60">
        <v>2</v>
      </c>
      <c r="B14" s="61" t="s">
        <v>24</v>
      </c>
      <c r="C14" s="62"/>
      <c r="D14" s="63"/>
      <c r="E14" s="17">
        <v>1000</v>
      </c>
      <c r="F14" s="19" t="s">
        <v>15</v>
      </c>
      <c r="G14" s="21">
        <v>603.45000000000005</v>
      </c>
      <c r="H14" s="9">
        <f>+G14*16%</f>
        <v>96.552000000000007</v>
      </c>
      <c r="I14" s="22">
        <f>+(G14+H14)*E14</f>
        <v>700002.00000000012</v>
      </c>
      <c r="J14" s="21">
        <v>850</v>
      </c>
      <c r="K14" s="9">
        <f>+J14*16%</f>
        <v>136</v>
      </c>
      <c r="L14" s="22">
        <f>+(J14+K14)*E14</f>
        <v>986000</v>
      </c>
      <c r="M14" s="21">
        <v>936</v>
      </c>
      <c r="N14" s="9">
        <f>+M14*16%</f>
        <v>149.76</v>
      </c>
      <c r="O14" s="22">
        <f>+(M14+N14)*E14</f>
        <v>1085760</v>
      </c>
      <c r="P14" s="21">
        <v>953</v>
      </c>
      <c r="Q14" s="9">
        <f>+P14*16%</f>
        <v>152.47999999999999</v>
      </c>
      <c r="R14" s="22">
        <f>+(P14+Q14)*E14</f>
        <v>1105480</v>
      </c>
      <c r="S14" s="23">
        <v>1034</v>
      </c>
      <c r="T14" s="10">
        <f>+S14*16%</f>
        <v>165.44</v>
      </c>
      <c r="U14" s="24">
        <f>+(S14+T14)*E14</f>
        <v>1199440</v>
      </c>
      <c r="V14" s="23">
        <v>599.63</v>
      </c>
      <c r="W14" s="10">
        <f>+V14*16%</f>
        <v>95.940799999999996</v>
      </c>
      <c r="X14" s="24">
        <f>+(V14+W14)*E14</f>
        <v>695570.79999999993</v>
      </c>
      <c r="Y14" s="23">
        <v>600</v>
      </c>
      <c r="Z14" s="10">
        <f>+Y14*16%</f>
        <v>96</v>
      </c>
      <c r="AA14" s="24">
        <f>+(Y14+Z14)*E14</f>
        <v>696000</v>
      </c>
    </row>
    <row r="15" spans="1:27" ht="25.5" customHeight="1">
      <c r="A15" s="60"/>
      <c r="B15" s="64"/>
      <c r="C15" s="65"/>
      <c r="D15" s="66"/>
      <c r="E15" s="18"/>
      <c r="F15" s="20"/>
      <c r="G15" s="36" t="s">
        <v>24</v>
      </c>
      <c r="H15" s="37"/>
      <c r="I15" s="38"/>
      <c r="J15" s="36" t="s">
        <v>24</v>
      </c>
      <c r="K15" s="37"/>
      <c r="L15" s="38"/>
      <c r="M15" s="36" t="s">
        <v>50</v>
      </c>
      <c r="N15" s="37"/>
      <c r="O15" s="38"/>
      <c r="P15" s="36" t="s">
        <v>56</v>
      </c>
      <c r="Q15" s="37"/>
      <c r="R15" s="38"/>
      <c r="S15" s="112" t="s">
        <v>24</v>
      </c>
      <c r="T15" s="113"/>
      <c r="U15" s="114"/>
      <c r="V15" s="112" t="s">
        <v>24</v>
      </c>
      <c r="W15" s="113"/>
      <c r="X15" s="114"/>
      <c r="Y15" s="112" t="s">
        <v>24</v>
      </c>
      <c r="Z15" s="113"/>
      <c r="AA15" s="114"/>
    </row>
    <row r="16" spans="1:27" ht="18" customHeight="1">
      <c r="A16" s="60">
        <v>3</v>
      </c>
      <c r="B16" s="61" t="s">
        <v>25</v>
      </c>
      <c r="C16" s="62"/>
      <c r="D16" s="63"/>
      <c r="E16" s="17">
        <v>16000</v>
      </c>
      <c r="F16" s="19" t="s">
        <v>29</v>
      </c>
      <c r="G16" s="21">
        <v>3801.72</v>
      </c>
      <c r="H16" s="9">
        <f>+G16*16%</f>
        <v>608.27519999999993</v>
      </c>
      <c r="I16" s="22">
        <f>+(G16+H16)*E16</f>
        <v>70559923.199999988</v>
      </c>
      <c r="J16" s="21">
        <v>4750</v>
      </c>
      <c r="K16" s="9">
        <f>+J16*16%</f>
        <v>760</v>
      </c>
      <c r="L16" s="22">
        <f>+(J16+K16)*E16</f>
        <v>88160000</v>
      </c>
      <c r="M16" s="21">
        <v>0</v>
      </c>
      <c r="N16" s="9">
        <v>0</v>
      </c>
      <c r="O16" s="22">
        <v>0</v>
      </c>
      <c r="P16" s="21">
        <v>4078</v>
      </c>
      <c r="Q16" s="9">
        <f>+P16*16%</f>
        <v>652.48</v>
      </c>
      <c r="R16" s="22">
        <f>+(P16+Q16)*E16</f>
        <v>75687680</v>
      </c>
      <c r="S16" s="23">
        <v>0</v>
      </c>
      <c r="T16" s="10">
        <v>0</v>
      </c>
      <c r="U16" s="24">
        <v>0</v>
      </c>
      <c r="V16" s="23">
        <v>3556</v>
      </c>
      <c r="W16" s="10">
        <f>+V16*16%</f>
        <v>568.96</v>
      </c>
      <c r="X16" s="24">
        <f>+(V16+W16)*E16</f>
        <v>65999360</v>
      </c>
      <c r="Y16" s="23">
        <v>3797</v>
      </c>
      <c r="Z16" s="10">
        <f>+Y16*16%</f>
        <v>607.52</v>
      </c>
      <c r="AA16" s="24">
        <f>+(Y16+Z16)*E16</f>
        <v>70472320</v>
      </c>
    </row>
    <row r="17" spans="1:27" ht="38.25" customHeight="1">
      <c r="A17" s="60"/>
      <c r="B17" s="64"/>
      <c r="C17" s="65"/>
      <c r="D17" s="66"/>
      <c r="E17" s="18"/>
      <c r="F17" s="20"/>
      <c r="G17" s="36" t="s">
        <v>25</v>
      </c>
      <c r="H17" s="37"/>
      <c r="I17" s="38"/>
      <c r="J17" s="36" t="s">
        <v>25</v>
      </c>
      <c r="K17" s="37"/>
      <c r="L17" s="38"/>
      <c r="M17" s="109" t="s">
        <v>75</v>
      </c>
      <c r="N17" s="110"/>
      <c r="O17" s="111"/>
      <c r="P17" s="36" t="s">
        <v>57</v>
      </c>
      <c r="Q17" s="37"/>
      <c r="R17" s="38"/>
      <c r="S17" s="112"/>
      <c r="T17" s="113"/>
      <c r="U17" s="114"/>
      <c r="V17" s="112" t="s">
        <v>25</v>
      </c>
      <c r="W17" s="113"/>
      <c r="X17" s="114"/>
      <c r="Y17" s="112" t="s">
        <v>25</v>
      </c>
      <c r="Z17" s="113"/>
      <c r="AA17" s="114"/>
    </row>
    <row r="18" spans="1:27" ht="18" customHeight="1">
      <c r="A18" s="60">
        <v>4</v>
      </c>
      <c r="B18" s="61" t="s">
        <v>26</v>
      </c>
      <c r="C18" s="62"/>
      <c r="D18" s="63"/>
      <c r="E18" s="17">
        <v>500</v>
      </c>
      <c r="F18" s="19" t="s">
        <v>28</v>
      </c>
      <c r="G18" s="21">
        <v>344.83</v>
      </c>
      <c r="H18" s="9">
        <f>+G18*16%</f>
        <v>55.172799999999995</v>
      </c>
      <c r="I18" s="22">
        <f>+(G18+H18)*E18</f>
        <v>200001.4</v>
      </c>
      <c r="J18" s="21">
        <v>0</v>
      </c>
      <c r="K18" s="9">
        <v>0</v>
      </c>
      <c r="L18" s="22">
        <v>0</v>
      </c>
      <c r="M18" s="21">
        <v>140</v>
      </c>
      <c r="N18" s="9">
        <f>+M18*16%</f>
        <v>22.400000000000002</v>
      </c>
      <c r="O18" s="22">
        <f>+(M18+N18)*E18</f>
        <v>81200</v>
      </c>
      <c r="P18" s="21">
        <v>200</v>
      </c>
      <c r="Q18" s="9">
        <f>+P18*16%</f>
        <v>32</v>
      </c>
      <c r="R18" s="22">
        <f>+(P18+Q18)*E18</f>
        <v>116000</v>
      </c>
      <c r="S18" s="23">
        <v>172</v>
      </c>
      <c r="T18" s="10">
        <f>+S18*16%</f>
        <v>27.52</v>
      </c>
      <c r="U18" s="24">
        <f>+(S18+T18)*E18</f>
        <v>99760</v>
      </c>
      <c r="V18" s="23">
        <v>0</v>
      </c>
      <c r="W18" s="10">
        <v>0</v>
      </c>
      <c r="X18" s="24">
        <v>0</v>
      </c>
      <c r="Y18" s="23">
        <v>133</v>
      </c>
      <c r="Z18" s="10">
        <f>+Y18*16%</f>
        <v>21.28</v>
      </c>
      <c r="AA18" s="24">
        <f>+(Y18+Z18)*E18</f>
        <v>77140</v>
      </c>
    </row>
    <row r="19" spans="1:27" ht="14.25" customHeight="1">
      <c r="A19" s="60"/>
      <c r="B19" s="64"/>
      <c r="C19" s="65"/>
      <c r="D19" s="66"/>
      <c r="E19" s="18"/>
      <c r="F19" s="20"/>
      <c r="G19" s="33" t="s">
        <v>26</v>
      </c>
      <c r="H19" s="34"/>
      <c r="I19" s="35"/>
      <c r="J19" s="33"/>
      <c r="K19" s="34"/>
      <c r="L19" s="35"/>
      <c r="M19" s="33" t="s">
        <v>26</v>
      </c>
      <c r="N19" s="34"/>
      <c r="O19" s="35"/>
      <c r="P19" s="33" t="s">
        <v>58</v>
      </c>
      <c r="Q19" s="34"/>
      <c r="R19" s="35"/>
      <c r="S19" s="115" t="s">
        <v>26</v>
      </c>
      <c r="T19" s="116"/>
      <c r="U19" s="117"/>
      <c r="V19" s="115"/>
      <c r="W19" s="116"/>
      <c r="X19" s="117"/>
      <c r="Y19" s="115" t="s">
        <v>26</v>
      </c>
      <c r="Z19" s="116"/>
      <c r="AA19" s="117"/>
    </row>
    <row r="20" spans="1:27" ht="18" customHeight="1">
      <c r="A20" s="60">
        <v>5</v>
      </c>
      <c r="B20" s="61" t="s">
        <v>27</v>
      </c>
      <c r="C20" s="62"/>
      <c r="D20" s="63"/>
      <c r="E20" s="17">
        <v>200</v>
      </c>
      <c r="F20" s="19" t="s">
        <v>30</v>
      </c>
      <c r="G20" s="21">
        <v>4120.6899999999996</v>
      </c>
      <c r="H20" s="9">
        <f>+G20*16%</f>
        <v>659.31039999999996</v>
      </c>
      <c r="I20" s="22">
        <f>+(G20+H20)*E20</f>
        <v>956000.08</v>
      </c>
      <c r="J20" s="21">
        <v>0</v>
      </c>
      <c r="K20" s="9">
        <v>0</v>
      </c>
      <c r="L20" s="22">
        <v>0</v>
      </c>
      <c r="M20" s="21">
        <v>2750</v>
      </c>
      <c r="N20" s="9">
        <f>+M20*16%</f>
        <v>440</v>
      </c>
      <c r="O20" s="22">
        <f>+(M20+N20)*E20</f>
        <v>638000</v>
      </c>
      <c r="P20" s="21">
        <v>2902</v>
      </c>
      <c r="Q20" s="9">
        <f>+P20*16%</f>
        <v>464.32</v>
      </c>
      <c r="R20" s="22">
        <f>+(P20+Q20)*E20</f>
        <v>673264</v>
      </c>
      <c r="S20" s="23">
        <v>2931</v>
      </c>
      <c r="T20" s="10">
        <f>+S20*16%</f>
        <v>468.96000000000004</v>
      </c>
      <c r="U20" s="24">
        <f>+(S20+T20)*E20</f>
        <v>679992</v>
      </c>
      <c r="V20" s="23">
        <v>0</v>
      </c>
      <c r="W20" s="10">
        <v>0</v>
      </c>
      <c r="X20" s="24">
        <v>0</v>
      </c>
      <c r="Y20" s="23">
        <v>3439</v>
      </c>
      <c r="Z20" s="10">
        <f>+Y20*16%</f>
        <v>550.24</v>
      </c>
      <c r="AA20" s="24">
        <f>+(Y20+Z20)*E20</f>
        <v>797848</v>
      </c>
    </row>
    <row r="21" spans="1:27" ht="15.75" customHeight="1">
      <c r="A21" s="60"/>
      <c r="B21" s="64"/>
      <c r="C21" s="65"/>
      <c r="D21" s="66"/>
      <c r="E21" s="18"/>
      <c r="F21" s="20"/>
      <c r="G21" s="36" t="s">
        <v>27</v>
      </c>
      <c r="H21" s="37"/>
      <c r="I21" s="38"/>
      <c r="J21" s="36"/>
      <c r="K21" s="37"/>
      <c r="L21" s="38"/>
      <c r="M21" s="36" t="s">
        <v>27</v>
      </c>
      <c r="N21" s="37"/>
      <c r="O21" s="38"/>
      <c r="P21" s="36" t="s">
        <v>59</v>
      </c>
      <c r="Q21" s="37"/>
      <c r="R21" s="38"/>
      <c r="S21" s="112" t="s">
        <v>27</v>
      </c>
      <c r="T21" s="113"/>
      <c r="U21" s="114"/>
      <c r="V21" s="112"/>
      <c r="W21" s="113"/>
      <c r="X21" s="114"/>
      <c r="Y21" s="112" t="s">
        <v>27</v>
      </c>
      <c r="Z21" s="113"/>
      <c r="AA21" s="114"/>
    </row>
    <row r="22" spans="1:27" ht="18" customHeight="1">
      <c r="A22" s="60">
        <v>6</v>
      </c>
      <c r="B22" s="61" t="s">
        <v>31</v>
      </c>
      <c r="C22" s="62"/>
      <c r="D22" s="63"/>
      <c r="E22" s="17">
        <v>2</v>
      </c>
      <c r="F22" s="19" t="s">
        <v>30</v>
      </c>
      <c r="G22" s="21">
        <v>36275.86</v>
      </c>
      <c r="H22" s="9">
        <f>+G22*16%</f>
        <v>5804.1376</v>
      </c>
      <c r="I22" s="22">
        <f>+(G22+H22)*E22</f>
        <v>84159.995200000005</v>
      </c>
      <c r="J22" s="21">
        <v>0</v>
      </c>
      <c r="K22" s="9">
        <v>0</v>
      </c>
      <c r="L22" s="22">
        <v>0</v>
      </c>
      <c r="M22" s="21">
        <v>36125</v>
      </c>
      <c r="N22" s="9">
        <f>+M22*16%</f>
        <v>5780</v>
      </c>
      <c r="O22" s="22">
        <f>+(M22+N22)*E22</f>
        <v>83810</v>
      </c>
      <c r="P22" s="21">
        <v>500000</v>
      </c>
      <c r="Q22" s="9">
        <f>+P22*16%</f>
        <v>80000</v>
      </c>
      <c r="R22" s="22">
        <f>+(P22+Q22)*E22</f>
        <v>1160000</v>
      </c>
      <c r="S22" s="23">
        <v>0</v>
      </c>
      <c r="T22" s="10">
        <v>0</v>
      </c>
      <c r="U22" s="24">
        <v>0</v>
      </c>
      <c r="V22" s="23">
        <v>0</v>
      </c>
      <c r="W22" s="10">
        <v>0</v>
      </c>
      <c r="X22" s="24">
        <v>0</v>
      </c>
      <c r="Y22" s="23">
        <v>594750</v>
      </c>
      <c r="Z22" s="10">
        <f>+Y22*16%</f>
        <v>95160</v>
      </c>
      <c r="AA22" s="24">
        <f>+(Y22+Z22)*E22</f>
        <v>1379820</v>
      </c>
    </row>
    <row r="23" spans="1:27" ht="17.25" customHeight="1">
      <c r="A23" s="60"/>
      <c r="B23" s="64"/>
      <c r="C23" s="65"/>
      <c r="D23" s="66"/>
      <c r="E23" s="18"/>
      <c r="F23" s="20"/>
      <c r="G23" s="87" t="s">
        <v>68</v>
      </c>
      <c r="H23" s="88"/>
      <c r="I23" s="89"/>
      <c r="J23" s="36"/>
      <c r="K23" s="37"/>
      <c r="L23" s="38"/>
      <c r="M23" s="36" t="s">
        <v>31</v>
      </c>
      <c r="N23" s="37"/>
      <c r="O23" s="38"/>
      <c r="P23" s="36" t="s">
        <v>31</v>
      </c>
      <c r="Q23" s="37"/>
      <c r="R23" s="38"/>
      <c r="S23" s="112"/>
      <c r="T23" s="113"/>
      <c r="U23" s="114"/>
      <c r="V23" s="112"/>
      <c r="W23" s="113"/>
      <c r="X23" s="114"/>
      <c r="Y23" s="112" t="s">
        <v>31</v>
      </c>
      <c r="Z23" s="113"/>
      <c r="AA23" s="114"/>
    </row>
    <row r="24" spans="1:27" ht="18" customHeight="1">
      <c r="A24" s="60">
        <v>7</v>
      </c>
      <c r="B24" s="61" t="s">
        <v>32</v>
      </c>
      <c r="C24" s="62"/>
      <c r="D24" s="63"/>
      <c r="E24" s="17">
        <v>1200</v>
      </c>
      <c r="F24" s="19" t="s">
        <v>28</v>
      </c>
      <c r="G24" s="21">
        <v>6206.9</v>
      </c>
      <c r="H24" s="9">
        <f>+G24*16%</f>
        <v>993.10399999999993</v>
      </c>
      <c r="I24" s="22">
        <f>+(G24+H24)*E24</f>
        <v>8640004.8000000007</v>
      </c>
      <c r="J24" s="21">
        <v>0</v>
      </c>
      <c r="K24" s="9">
        <v>0</v>
      </c>
      <c r="L24" s="22">
        <v>0</v>
      </c>
      <c r="M24" s="21">
        <v>2764</v>
      </c>
      <c r="N24" s="9">
        <f>+M24*16%</f>
        <v>442.24</v>
      </c>
      <c r="O24" s="22">
        <f>+(M24+N24)*E24</f>
        <v>3847487.9999999995</v>
      </c>
      <c r="P24" s="21">
        <v>3489</v>
      </c>
      <c r="Q24" s="9">
        <f>+P24*16%</f>
        <v>558.24</v>
      </c>
      <c r="R24" s="22">
        <f>+(P24+Q24)*E24</f>
        <v>4856688</v>
      </c>
      <c r="S24" s="23">
        <v>3017</v>
      </c>
      <c r="T24" s="10">
        <f>+S24*16%</f>
        <v>482.72</v>
      </c>
      <c r="U24" s="24">
        <f>+(S24+T24)*E24</f>
        <v>4199664</v>
      </c>
      <c r="V24" s="23">
        <v>0</v>
      </c>
      <c r="W24" s="10">
        <v>0</v>
      </c>
      <c r="X24" s="24">
        <v>0</v>
      </c>
      <c r="Y24" s="23">
        <v>0</v>
      </c>
      <c r="Z24" s="10">
        <v>0</v>
      </c>
      <c r="AA24" s="24">
        <v>0</v>
      </c>
    </row>
    <row r="25" spans="1:27" ht="36" customHeight="1">
      <c r="A25" s="60"/>
      <c r="B25" s="64"/>
      <c r="C25" s="65"/>
      <c r="D25" s="66"/>
      <c r="E25" s="18"/>
      <c r="F25" s="20"/>
      <c r="G25" s="36" t="s">
        <v>32</v>
      </c>
      <c r="H25" s="37"/>
      <c r="I25" s="38"/>
      <c r="J25" s="36"/>
      <c r="K25" s="37"/>
      <c r="L25" s="38"/>
      <c r="M25" s="36" t="s">
        <v>51</v>
      </c>
      <c r="N25" s="37"/>
      <c r="O25" s="38"/>
      <c r="P25" s="36" t="s">
        <v>60</v>
      </c>
      <c r="Q25" s="37"/>
      <c r="R25" s="38"/>
      <c r="S25" s="112" t="s">
        <v>32</v>
      </c>
      <c r="T25" s="113"/>
      <c r="U25" s="114"/>
      <c r="V25" s="112"/>
      <c r="W25" s="113"/>
      <c r="X25" s="114"/>
      <c r="Y25" s="112"/>
      <c r="Z25" s="113"/>
      <c r="AA25" s="114"/>
    </row>
    <row r="26" spans="1:27" ht="18" customHeight="1">
      <c r="A26" s="60">
        <v>8</v>
      </c>
      <c r="B26" s="61" t="s">
        <v>33</v>
      </c>
      <c r="C26" s="62"/>
      <c r="D26" s="63"/>
      <c r="E26" s="17">
        <v>1500</v>
      </c>
      <c r="F26" s="19" t="s">
        <v>28</v>
      </c>
      <c r="G26" s="21">
        <v>7000</v>
      </c>
      <c r="H26" s="9">
        <f>+G26*16%</f>
        <v>1120</v>
      </c>
      <c r="I26" s="22">
        <f>+(G26+H26)*E26</f>
        <v>12180000</v>
      </c>
      <c r="J26" s="21">
        <v>0</v>
      </c>
      <c r="K26" s="9">
        <v>0</v>
      </c>
      <c r="L26" s="22">
        <v>0</v>
      </c>
      <c r="M26" s="21">
        <v>3625</v>
      </c>
      <c r="N26" s="9">
        <f>+M26*16%</f>
        <v>580</v>
      </c>
      <c r="O26" s="22">
        <f>+(M26+N26)*E26</f>
        <v>6307500</v>
      </c>
      <c r="P26" s="21">
        <v>4484</v>
      </c>
      <c r="Q26" s="9">
        <f>+P26*16%</f>
        <v>717.44</v>
      </c>
      <c r="R26" s="22">
        <f>+(P26+Q26)*E26</f>
        <v>7802160.0000000009</v>
      </c>
      <c r="S26" s="23">
        <v>4224</v>
      </c>
      <c r="T26" s="10">
        <f>+S26*16%</f>
        <v>675.84</v>
      </c>
      <c r="U26" s="24">
        <f>+(S26+T26)*E26</f>
        <v>7349760</v>
      </c>
      <c r="V26" s="23">
        <v>0</v>
      </c>
      <c r="W26" s="10">
        <v>0</v>
      </c>
      <c r="X26" s="24">
        <v>0</v>
      </c>
      <c r="Y26" s="23">
        <v>0</v>
      </c>
      <c r="Z26" s="10">
        <v>0</v>
      </c>
      <c r="AA26" s="24">
        <v>0</v>
      </c>
    </row>
    <row r="27" spans="1:27" ht="37.5" customHeight="1">
      <c r="A27" s="60"/>
      <c r="B27" s="64"/>
      <c r="C27" s="65"/>
      <c r="D27" s="66"/>
      <c r="E27" s="18"/>
      <c r="F27" s="20"/>
      <c r="G27" s="36" t="s">
        <v>33</v>
      </c>
      <c r="H27" s="37"/>
      <c r="I27" s="38"/>
      <c r="J27" s="36"/>
      <c r="K27" s="37"/>
      <c r="L27" s="38"/>
      <c r="M27" s="36" t="s">
        <v>52</v>
      </c>
      <c r="N27" s="37"/>
      <c r="O27" s="38"/>
      <c r="P27" s="36" t="s">
        <v>33</v>
      </c>
      <c r="Q27" s="37"/>
      <c r="R27" s="38"/>
      <c r="S27" s="112" t="s">
        <v>33</v>
      </c>
      <c r="T27" s="113"/>
      <c r="U27" s="114"/>
      <c r="V27" s="112"/>
      <c r="W27" s="113"/>
      <c r="X27" s="114"/>
      <c r="Y27" s="112"/>
      <c r="Z27" s="113"/>
      <c r="AA27" s="114"/>
    </row>
    <row r="28" spans="1:27" ht="18" customHeight="1">
      <c r="A28" s="60">
        <v>9</v>
      </c>
      <c r="B28" s="61" t="s">
        <v>34</v>
      </c>
      <c r="C28" s="62"/>
      <c r="D28" s="63"/>
      <c r="E28" s="17">
        <v>500</v>
      </c>
      <c r="F28" s="19" t="s">
        <v>28</v>
      </c>
      <c r="G28" s="21">
        <v>5000</v>
      </c>
      <c r="H28" s="9">
        <f>+G28*16%</f>
        <v>800</v>
      </c>
      <c r="I28" s="22">
        <f>+(G28+H28)*E28</f>
        <v>2900000</v>
      </c>
      <c r="J28" s="21">
        <v>0</v>
      </c>
      <c r="K28" s="9">
        <v>0</v>
      </c>
      <c r="L28" s="22">
        <v>0</v>
      </c>
      <c r="M28" s="21">
        <v>1750</v>
      </c>
      <c r="N28" s="9">
        <f>+M28*16%</f>
        <v>280</v>
      </c>
      <c r="O28" s="22">
        <f>+(M28+N28)*E28</f>
        <v>1015000</v>
      </c>
      <c r="P28" s="21">
        <v>2139</v>
      </c>
      <c r="Q28" s="9">
        <f>+P28*16%</f>
        <v>342.24</v>
      </c>
      <c r="R28" s="22">
        <f>+(P28+Q28)*E28</f>
        <v>1240620</v>
      </c>
      <c r="S28" s="23">
        <v>5086</v>
      </c>
      <c r="T28" s="10">
        <f>+S28*16%</f>
        <v>813.76</v>
      </c>
      <c r="U28" s="24">
        <f>+(S28+T28)*E28</f>
        <v>2949880</v>
      </c>
      <c r="V28" s="23">
        <v>0</v>
      </c>
      <c r="W28" s="10">
        <v>0</v>
      </c>
      <c r="X28" s="24">
        <v>0</v>
      </c>
      <c r="Y28" s="23">
        <v>3300</v>
      </c>
      <c r="Z28" s="10">
        <f>+Y28*16%</f>
        <v>528</v>
      </c>
      <c r="AA28" s="24">
        <f>+(Y28+Z28)*E28</f>
        <v>1914000</v>
      </c>
    </row>
    <row r="29" spans="1:27" ht="38.25" customHeight="1">
      <c r="A29" s="60"/>
      <c r="B29" s="64"/>
      <c r="C29" s="65"/>
      <c r="D29" s="66"/>
      <c r="E29" s="18"/>
      <c r="F29" s="20"/>
      <c r="G29" s="36" t="s">
        <v>34</v>
      </c>
      <c r="H29" s="37"/>
      <c r="I29" s="38"/>
      <c r="J29" s="36"/>
      <c r="K29" s="37"/>
      <c r="L29" s="38"/>
      <c r="M29" s="36" t="s">
        <v>53</v>
      </c>
      <c r="N29" s="37"/>
      <c r="O29" s="38"/>
      <c r="P29" s="36" t="s">
        <v>34</v>
      </c>
      <c r="Q29" s="37"/>
      <c r="R29" s="38"/>
      <c r="S29" s="112" t="s">
        <v>34</v>
      </c>
      <c r="T29" s="113"/>
      <c r="U29" s="114"/>
      <c r="V29" s="112"/>
      <c r="W29" s="113"/>
      <c r="X29" s="114"/>
      <c r="Y29" s="112" t="s">
        <v>34</v>
      </c>
      <c r="Z29" s="113"/>
      <c r="AA29" s="114"/>
    </row>
    <row r="30" spans="1:27" ht="18" customHeight="1">
      <c r="A30" s="60">
        <v>10</v>
      </c>
      <c r="B30" s="61" t="s">
        <v>35</v>
      </c>
      <c r="C30" s="62"/>
      <c r="D30" s="63"/>
      <c r="E30" s="17">
        <v>200</v>
      </c>
      <c r="F30" s="19" t="s">
        <v>29</v>
      </c>
      <c r="G30" s="21">
        <v>18103.45</v>
      </c>
      <c r="H30" s="9">
        <f>+G30*16%</f>
        <v>2896.5520000000001</v>
      </c>
      <c r="I30" s="22">
        <f>+(G30+H30)*E30</f>
        <v>4200000.4000000004</v>
      </c>
      <c r="J30" s="21">
        <v>11425</v>
      </c>
      <c r="K30" s="9">
        <f>+J30*16%</f>
        <v>1828</v>
      </c>
      <c r="L30" s="22">
        <f>+(J30+K30)*E30</f>
        <v>2650600</v>
      </c>
      <c r="M30" s="21">
        <v>27500</v>
      </c>
      <c r="N30" s="9">
        <f>+M30*16%</f>
        <v>4400</v>
      </c>
      <c r="O30" s="22">
        <f>+(M30+N30)*E30</f>
        <v>6380000</v>
      </c>
      <c r="P30" s="21">
        <v>11518</v>
      </c>
      <c r="Q30" s="9">
        <f>+P30*16%</f>
        <v>1842.88</v>
      </c>
      <c r="R30" s="22">
        <f>+(P30+Q30)*E30</f>
        <v>2672176</v>
      </c>
      <c r="S30" s="23">
        <v>0</v>
      </c>
      <c r="T30" s="10">
        <v>0</v>
      </c>
      <c r="U30" s="24">
        <v>0</v>
      </c>
      <c r="V30" s="23">
        <v>0</v>
      </c>
      <c r="W30" s="10">
        <v>0</v>
      </c>
      <c r="X30" s="24">
        <v>0</v>
      </c>
      <c r="Y30" s="23">
        <v>12393</v>
      </c>
      <c r="Z30" s="10">
        <f>+Y30*16%</f>
        <v>1982.88</v>
      </c>
      <c r="AA30" s="24">
        <f>+(Y30+Z30)*E30</f>
        <v>2875176</v>
      </c>
    </row>
    <row r="31" spans="1:27" ht="25.5" customHeight="1">
      <c r="A31" s="60"/>
      <c r="B31" s="64"/>
      <c r="C31" s="65"/>
      <c r="D31" s="66"/>
      <c r="E31" s="18"/>
      <c r="F31" s="20"/>
      <c r="G31" s="36" t="s">
        <v>35</v>
      </c>
      <c r="H31" s="37"/>
      <c r="I31" s="38"/>
      <c r="J31" s="36" t="s">
        <v>35</v>
      </c>
      <c r="K31" s="37"/>
      <c r="L31" s="38"/>
      <c r="M31" s="36" t="s">
        <v>35</v>
      </c>
      <c r="N31" s="37"/>
      <c r="O31" s="38"/>
      <c r="P31" s="36" t="s">
        <v>35</v>
      </c>
      <c r="Q31" s="37"/>
      <c r="R31" s="38"/>
      <c r="S31" s="112"/>
      <c r="T31" s="113"/>
      <c r="U31" s="114"/>
      <c r="V31" s="112"/>
      <c r="W31" s="113"/>
      <c r="X31" s="114"/>
      <c r="Y31" s="112" t="s">
        <v>35</v>
      </c>
      <c r="Z31" s="113"/>
      <c r="AA31" s="114"/>
    </row>
    <row r="32" spans="1:27" ht="18" customHeight="1">
      <c r="A32" s="60">
        <v>11</v>
      </c>
      <c r="B32" s="61" t="s">
        <v>36</v>
      </c>
      <c r="C32" s="62"/>
      <c r="D32" s="63"/>
      <c r="E32" s="17">
        <v>25</v>
      </c>
      <c r="F32" s="19" t="s">
        <v>37</v>
      </c>
      <c r="G32" s="21">
        <v>106896.55</v>
      </c>
      <c r="H32" s="9">
        <f>+G32*16%</f>
        <v>17103.448</v>
      </c>
      <c r="I32" s="22">
        <f>+(G32+H32)*E32</f>
        <v>3099999.95</v>
      </c>
      <c r="J32" s="21">
        <v>0</v>
      </c>
      <c r="K32" s="9">
        <v>0</v>
      </c>
      <c r="L32" s="22">
        <v>0</v>
      </c>
      <c r="M32" s="21">
        <v>26875</v>
      </c>
      <c r="N32" s="9">
        <f>+M32*16%</f>
        <v>4300</v>
      </c>
      <c r="O32" s="22">
        <f>+(M32+N32)*E32</f>
        <v>779375</v>
      </c>
      <c r="P32" s="21">
        <v>25558</v>
      </c>
      <c r="Q32" s="9">
        <f>+P32*16%</f>
        <v>4089.28</v>
      </c>
      <c r="R32" s="22">
        <f>+(P32+Q32)*E32</f>
        <v>741182</v>
      </c>
      <c r="S32" s="23">
        <v>0</v>
      </c>
      <c r="T32" s="10">
        <v>0</v>
      </c>
      <c r="U32" s="24">
        <v>0</v>
      </c>
      <c r="V32" s="23">
        <v>0</v>
      </c>
      <c r="W32" s="10">
        <v>0</v>
      </c>
      <c r="X32" s="24">
        <v>0</v>
      </c>
      <c r="Y32" s="23">
        <v>27500</v>
      </c>
      <c r="Z32" s="10">
        <f>+Y32*16%</f>
        <v>4400</v>
      </c>
      <c r="AA32" s="24">
        <f>+(Y32+Z32)*E32</f>
        <v>797500</v>
      </c>
    </row>
    <row r="33" spans="1:27" ht="16.5" customHeight="1">
      <c r="A33" s="60"/>
      <c r="B33" s="64"/>
      <c r="C33" s="65"/>
      <c r="D33" s="66"/>
      <c r="E33" s="18"/>
      <c r="F33" s="20"/>
      <c r="G33" s="36" t="s">
        <v>36</v>
      </c>
      <c r="H33" s="37"/>
      <c r="I33" s="38"/>
      <c r="J33" s="36"/>
      <c r="K33" s="37"/>
      <c r="L33" s="38"/>
      <c r="M33" s="36" t="s">
        <v>36</v>
      </c>
      <c r="N33" s="37"/>
      <c r="O33" s="38"/>
      <c r="P33" s="36" t="s">
        <v>36</v>
      </c>
      <c r="Q33" s="37"/>
      <c r="R33" s="38"/>
      <c r="S33" s="112"/>
      <c r="T33" s="113"/>
      <c r="U33" s="114"/>
      <c r="V33" s="112"/>
      <c r="W33" s="113"/>
      <c r="X33" s="114"/>
      <c r="Y33" s="112" t="s">
        <v>36</v>
      </c>
      <c r="Z33" s="113"/>
      <c r="AA33" s="114"/>
    </row>
    <row r="34" spans="1:27" ht="18" customHeight="1">
      <c r="A34" s="60">
        <v>12</v>
      </c>
      <c r="B34" s="61" t="s">
        <v>38</v>
      </c>
      <c r="C34" s="62"/>
      <c r="D34" s="63"/>
      <c r="E34" s="17">
        <v>150</v>
      </c>
      <c r="F34" s="19" t="s">
        <v>37</v>
      </c>
      <c r="G34" s="21">
        <v>9000</v>
      </c>
      <c r="H34" s="9">
        <f>+G34*16%</f>
        <v>1440</v>
      </c>
      <c r="I34" s="22">
        <f>+(G34+H34)*E34</f>
        <v>1566000</v>
      </c>
      <c r="J34" s="21">
        <v>9150</v>
      </c>
      <c r="K34" s="9">
        <f>+J34*16%</f>
        <v>1464</v>
      </c>
      <c r="L34" s="22">
        <f>+(J34+K34)*E34</f>
        <v>1592100</v>
      </c>
      <c r="M34" s="21">
        <v>14000</v>
      </c>
      <c r="N34" s="9">
        <f>+M34*16%</f>
        <v>2240</v>
      </c>
      <c r="O34" s="22">
        <f>+(M34+N34)*E34</f>
        <v>2436000</v>
      </c>
      <c r="P34" s="21">
        <v>7603</v>
      </c>
      <c r="Q34" s="9">
        <f>+P34*16%</f>
        <v>1216.48</v>
      </c>
      <c r="R34" s="22">
        <f>+(P34+Q34)*E34</f>
        <v>1322922</v>
      </c>
      <c r="S34" s="23">
        <v>4440</v>
      </c>
      <c r="T34" s="10">
        <f>+S34*16%</f>
        <v>710.4</v>
      </c>
      <c r="U34" s="24">
        <f>+(S34+T34)*E34</f>
        <v>772560</v>
      </c>
      <c r="V34" s="23">
        <v>0</v>
      </c>
      <c r="W34" s="10">
        <v>0</v>
      </c>
      <c r="X34" s="24">
        <v>0</v>
      </c>
      <c r="Y34" s="23">
        <v>5500</v>
      </c>
      <c r="Z34" s="10">
        <f>+Y34*16%</f>
        <v>880</v>
      </c>
      <c r="AA34" s="24">
        <f>+(Y34+Z34)*E34</f>
        <v>957000</v>
      </c>
    </row>
    <row r="35" spans="1:27" ht="25.5" customHeight="1">
      <c r="A35" s="60"/>
      <c r="B35" s="64"/>
      <c r="C35" s="65"/>
      <c r="D35" s="66"/>
      <c r="E35" s="18"/>
      <c r="F35" s="20"/>
      <c r="G35" s="36" t="s">
        <v>69</v>
      </c>
      <c r="H35" s="37"/>
      <c r="I35" s="38"/>
      <c r="J35" s="36" t="s">
        <v>38</v>
      </c>
      <c r="K35" s="37"/>
      <c r="L35" s="38"/>
      <c r="M35" s="36" t="s">
        <v>54</v>
      </c>
      <c r="N35" s="37"/>
      <c r="O35" s="38"/>
      <c r="P35" s="36" t="s">
        <v>38</v>
      </c>
      <c r="Q35" s="37"/>
      <c r="R35" s="38"/>
      <c r="S35" s="112" t="s">
        <v>38</v>
      </c>
      <c r="T35" s="113"/>
      <c r="U35" s="114"/>
      <c r="V35" s="112"/>
      <c r="W35" s="113"/>
      <c r="X35" s="114"/>
      <c r="Y35" s="112" t="s">
        <v>38</v>
      </c>
      <c r="Z35" s="113"/>
      <c r="AA35" s="114"/>
    </row>
    <row r="36" spans="1:27" ht="18" customHeight="1">
      <c r="A36" s="60">
        <v>13</v>
      </c>
      <c r="B36" s="61" t="s">
        <v>39</v>
      </c>
      <c r="C36" s="62"/>
      <c r="D36" s="63"/>
      <c r="E36" s="17">
        <v>5700</v>
      </c>
      <c r="F36" s="19" t="s">
        <v>40</v>
      </c>
      <c r="G36" s="21">
        <v>603.45000000000005</v>
      </c>
      <c r="H36" s="9">
        <f>+G36*16%</f>
        <v>96.552000000000007</v>
      </c>
      <c r="I36" s="22">
        <f>+(G36+H36)*E36</f>
        <v>3990011.4000000004</v>
      </c>
      <c r="J36" s="21">
        <v>0</v>
      </c>
      <c r="K36" s="9">
        <v>0</v>
      </c>
      <c r="L36" s="22">
        <v>0</v>
      </c>
      <c r="M36" s="21">
        <v>2375</v>
      </c>
      <c r="N36" s="9">
        <f>+M36*16%</f>
        <v>380</v>
      </c>
      <c r="O36" s="22">
        <f>+(M36+N36)*E36</f>
        <v>15703500</v>
      </c>
      <c r="P36" s="21">
        <v>1018</v>
      </c>
      <c r="Q36" s="9">
        <f>+P36*16%</f>
        <v>162.88</v>
      </c>
      <c r="R36" s="22">
        <f>+(P36+Q36)*E36</f>
        <v>6731016.0000000009</v>
      </c>
      <c r="S36" s="23">
        <v>1121</v>
      </c>
      <c r="T36" s="10">
        <f>+S36*16%</f>
        <v>179.36</v>
      </c>
      <c r="U36" s="24">
        <f>+(S36+T36)*E36</f>
        <v>7412052.0000000009</v>
      </c>
      <c r="V36" s="23">
        <v>0</v>
      </c>
      <c r="W36" s="10">
        <v>0</v>
      </c>
      <c r="X36" s="24">
        <v>0</v>
      </c>
      <c r="Y36" s="23">
        <v>270</v>
      </c>
      <c r="Z36" s="10">
        <f>+Y36*16%</f>
        <v>43.2</v>
      </c>
      <c r="AA36" s="24">
        <f>+(Y36+Z36)*E36</f>
        <v>1785240</v>
      </c>
    </row>
    <row r="37" spans="1:27" ht="15" customHeight="1">
      <c r="A37" s="60"/>
      <c r="B37" s="64"/>
      <c r="C37" s="65"/>
      <c r="D37" s="66"/>
      <c r="E37" s="18"/>
      <c r="F37" s="20"/>
      <c r="G37" s="36" t="s">
        <v>39</v>
      </c>
      <c r="H37" s="37"/>
      <c r="I37" s="38"/>
      <c r="J37" s="36"/>
      <c r="K37" s="37"/>
      <c r="L37" s="38"/>
      <c r="M37" s="36" t="s">
        <v>39</v>
      </c>
      <c r="N37" s="37"/>
      <c r="O37" s="38"/>
      <c r="P37" s="36" t="s">
        <v>39</v>
      </c>
      <c r="Q37" s="37"/>
      <c r="R37" s="38"/>
      <c r="S37" s="112" t="s">
        <v>39</v>
      </c>
      <c r="T37" s="113"/>
      <c r="U37" s="114"/>
      <c r="V37" s="112"/>
      <c r="W37" s="113"/>
      <c r="X37" s="114"/>
      <c r="Y37" s="112" t="s">
        <v>39</v>
      </c>
      <c r="Z37" s="113"/>
      <c r="AA37" s="114"/>
    </row>
    <row r="38" spans="1:27" ht="15" customHeight="1">
      <c r="A38" s="103" t="s">
        <v>16</v>
      </c>
      <c r="B38" s="103"/>
      <c r="C38" s="103"/>
      <c r="D38" s="103"/>
      <c r="E38" s="103"/>
      <c r="F38" s="104"/>
      <c r="G38" s="54" t="s">
        <v>72</v>
      </c>
      <c r="H38" s="55"/>
      <c r="I38" s="56"/>
      <c r="J38" s="54" t="s">
        <v>72</v>
      </c>
      <c r="K38" s="55"/>
      <c r="L38" s="56"/>
      <c r="M38" s="54" t="s">
        <v>72</v>
      </c>
      <c r="N38" s="55"/>
      <c r="O38" s="56"/>
      <c r="P38" s="54" t="s">
        <v>72</v>
      </c>
      <c r="Q38" s="55"/>
      <c r="R38" s="56"/>
      <c r="S38" s="54" t="s">
        <v>72</v>
      </c>
      <c r="T38" s="55"/>
      <c r="U38" s="56"/>
      <c r="V38" s="54" t="s">
        <v>72</v>
      </c>
      <c r="W38" s="55"/>
      <c r="X38" s="56"/>
      <c r="Y38" s="54" t="s">
        <v>72</v>
      </c>
      <c r="Z38" s="55"/>
      <c r="AA38" s="56"/>
    </row>
    <row r="39" spans="1:27" ht="15" customHeight="1">
      <c r="A39" s="103" t="s">
        <v>17</v>
      </c>
      <c r="B39" s="103"/>
      <c r="C39" s="103"/>
      <c r="D39" s="103"/>
      <c r="E39" s="103"/>
      <c r="F39" s="104"/>
      <c r="G39" s="54" t="s">
        <v>73</v>
      </c>
      <c r="H39" s="55"/>
      <c r="I39" s="56"/>
      <c r="J39" s="54" t="s">
        <v>73</v>
      </c>
      <c r="K39" s="55"/>
      <c r="L39" s="56"/>
      <c r="M39" s="54" t="s">
        <v>73</v>
      </c>
      <c r="N39" s="55"/>
      <c r="O39" s="56"/>
      <c r="P39" s="54" t="s">
        <v>73</v>
      </c>
      <c r="Q39" s="55"/>
      <c r="R39" s="56"/>
      <c r="S39" s="54" t="s">
        <v>73</v>
      </c>
      <c r="T39" s="55"/>
      <c r="U39" s="56"/>
      <c r="V39" s="54" t="s">
        <v>73</v>
      </c>
      <c r="W39" s="55"/>
      <c r="X39" s="56"/>
      <c r="Y39" s="54" t="s">
        <v>73</v>
      </c>
      <c r="Z39" s="55"/>
      <c r="AA39" s="56"/>
    </row>
    <row r="40" spans="1:27" s="8" customFormat="1" ht="15" customHeight="1" thickBot="1">
      <c r="A40" s="103" t="s">
        <v>18</v>
      </c>
      <c r="B40" s="103"/>
      <c r="C40" s="103"/>
      <c r="D40" s="103"/>
      <c r="E40" s="103"/>
      <c r="F40" s="104"/>
      <c r="G40" s="106">
        <f>+I12+I14+I16+I18+I20+I22+I24+I26+I28+I30+I32+I34+I36</f>
        <v>127816112.02519999</v>
      </c>
      <c r="H40" s="107"/>
      <c r="I40" s="108"/>
      <c r="J40" s="57">
        <f>+L12+L14+L16+L18+L20+L22+L24+L26+L28+L30+L32+L34+L36</f>
        <v>117922700</v>
      </c>
      <c r="K40" s="58"/>
      <c r="L40" s="59"/>
      <c r="M40" s="57">
        <f>+O12+O14+O16+O18+O20+O22+O24+O26+O28+O30+O32+O34+O36</f>
        <v>58221473</v>
      </c>
      <c r="N40" s="58"/>
      <c r="O40" s="59"/>
      <c r="P40" s="57">
        <f>+R12+R14+R16+R18+R20+R22+R24+R26+R28+R30+R32+R34+R36</f>
        <v>131919028</v>
      </c>
      <c r="Q40" s="58"/>
      <c r="R40" s="59"/>
      <c r="S40" s="57">
        <f>+U12+U14+U16+U18+U20+U22+U24+U26+U28+U30+U32+U34+U36</f>
        <v>24663108</v>
      </c>
      <c r="T40" s="58"/>
      <c r="U40" s="59"/>
      <c r="V40" s="57">
        <f>+X12+X14+X16+X18+X20+X22+X24+X26+X28+X30+X32+X34+X36</f>
        <v>83327010.799999997</v>
      </c>
      <c r="W40" s="58"/>
      <c r="X40" s="59"/>
      <c r="Y40" s="57">
        <f>+AA12+AA14+AA16+AA18+AA20+AA22+AA24+AA26+AA28+AA30+AA32+AA34+AA36</f>
        <v>100493004</v>
      </c>
      <c r="Z40" s="58"/>
      <c r="AA40" s="59"/>
    </row>
    <row r="41" spans="1:27" ht="27" customHeight="1">
      <c r="A41" s="96" t="s">
        <v>19</v>
      </c>
      <c r="B41" s="97"/>
      <c r="C41" s="97"/>
      <c r="D41" s="97"/>
      <c r="E41" s="97"/>
      <c r="F41" s="97"/>
      <c r="G41" s="98" t="s">
        <v>66</v>
      </c>
      <c r="H41" s="99"/>
      <c r="I41" s="100"/>
      <c r="J41" s="93" t="s">
        <v>66</v>
      </c>
      <c r="K41" s="94"/>
      <c r="L41" s="95"/>
      <c r="M41" s="93" t="s">
        <v>66</v>
      </c>
      <c r="N41" s="94"/>
      <c r="O41" s="95"/>
      <c r="P41" s="93" t="s">
        <v>66</v>
      </c>
      <c r="Q41" s="94"/>
      <c r="R41" s="95"/>
      <c r="S41" s="93" t="s">
        <v>66</v>
      </c>
      <c r="T41" s="94"/>
      <c r="U41" s="95"/>
      <c r="V41" s="93" t="s">
        <v>66</v>
      </c>
      <c r="W41" s="94"/>
      <c r="X41" s="95"/>
      <c r="Y41" s="93" t="s">
        <v>66</v>
      </c>
      <c r="Z41" s="94"/>
      <c r="AA41" s="95"/>
    </row>
    <row r="42" spans="1:27" ht="23.1" customHeight="1">
      <c r="A42" s="134" t="s">
        <v>20</v>
      </c>
      <c r="B42" s="134"/>
      <c r="C42" s="134"/>
      <c r="D42" s="134"/>
      <c r="E42" s="134"/>
      <c r="F42" s="134"/>
      <c r="G42" s="126" t="s">
        <v>76</v>
      </c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</row>
    <row r="43" spans="1:27" ht="23.1" customHeight="1">
      <c r="A43" s="105"/>
      <c r="B43" s="105"/>
      <c r="C43" s="105"/>
      <c r="D43" s="105"/>
      <c r="E43" s="105"/>
      <c r="F43" s="105"/>
      <c r="G43" s="132" t="s">
        <v>77</v>
      </c>
      <c r="H43" s="132"/>
      <c r="I43" s="132"/>
      <c r="M43" s="90"/>
      <c r="N43" s="90"/>
      <c r="P43" s="4"/>
      <c r="Q43" s="91"/>
      <c r="R43" s="91"/>
      <c r="T43" s="127" t="s">
        <v>77</v>
      </c>
      <c r="U43" s="127"/>
      <c r="V43" s="127"/>
      <c r="W43" s="31"/>
      <c r="X43" s="31"/>
      <c r="Y43" s="90"/>
      <c r="Z43" s="90"/>
      <c r="AA43" s="90"/>
    </row>
    <row r="44" spans="1:27" ht="17.25" customHeight="1">
      <c r="A44" s="92"/>
      <c r="B44" s="92"/>
      <c r="C44" s="92"/>
      <c r="D44" s="92"/>
      <c r="E44" s="92"/>
      <c r="F44" s="92"/>
      <c r="G44" s="101" t="s">
        <v>44</v>
      </c>
      <c r="H44" s="101"/>
      <c r="I44" s="101"/>
      <c r="J44" s="102"/>
      <c r="K44" s="102"/>
      <c r="L44" s="102"/>
      <c r="M44" s="123"/>
      <c r="N44" s="123"/>
      <c r="O44" s="124"/>
      <c r="P44" s="124"/>
      <c r="Q44" s="124"/>
      <c r="R44" s="124"/>
      <c r="S44" s="29"/>
      <c r="T44" s="125" t="s">
        <v>21</v>
      </c>
      <c r="U44" s="125"/>
      <c r="V44" s="125"/>
      <c r="W44" s="29"/>
      <c r="X44" s="29"/>
      <c r="Y44" s="90"/>
      <c r="Z44" s="90"/>
      <c r="AA44" s="90"/>
    </row>
    <row r="45" spans="1:27" ht="18" customHeight="1">
      <c r="A45" s="92"/>
      <c r="B45" s="92"/>
      <c r="C45" s="92"/>
      <c r="D45" s="92"/>
      <c r="E45" s="92"/>
      <c r="F45" s="92"/>
      <c r="G45" s="102" t="s">
        <v>45</v>
      </c>
      <c r="H45" s="102"/>
      <c r="I45" s="102"/>
      <c r="J45" s="102"/>
      <c r="K45" s="102"/>
      <c r="L45" s="102"/>
      <c r="M45" s="123"/>
      <c r="N45" s="123"/>
      <c r="O45" s="138" t="s">
        <v>77</v>
      </c>
      <c r="P45" s="139"/>
      <c r="Q45" s="131"/>
      <c r="R45" s="131"/>
      <c r="S45" s="30"/>
      <c r="T45" s="102" t="s">
        <v>22</v>
      </c>
      <c r="U45" s="102"/>
      <c r="V45" s="102"/>
      <c r="W45" s="30"/>
      <c r="X45" s="30"/>
      <c r="Y45" s="90"/>
      <c r="Z45" s="90"/>
      <c r="AA45" s="90"/>
    </row>
    <row r="46" spans="1:27" ht="18" customHeight="1">
      <c r="A46" s="92"/>
      <c r="B46" s="92"/>
      <c r="C46" s="92"/>
      <c r="D46" s="92"/>
      <c r="E46" s="92"/>
      <c r="F46" s="92"/>
      <c r="G46" s="133"/>
      <c r="H46" s="133"/>
      <c r="I46" s="133"/>
      <c r="J46" s="136"/>
      <c r="K46" s="136"/>
      <c r="L46" s="136"/>
      <c r="M46" s="123"/>
      <c r="N46" s="123"/>
      <c r="O46" s="130" t="s">
        <v>71</v>
      </c>
      <c r="P46" s="130"/>
      <c r="Q46" s="131"/>
      <c r="R46" s="131"/>
      <c r="S46" s="123"/>
      <c r="T46" s="123"/>
      <c r="U46" s="123"/>
      <c r="V46" s="137"/>
      <c r="W46" s="137"/>
      <c r="X46" s="137"/>
      <c r="Y46" s="90"/>
      <c r="Z46" s="90"/>
      <c r="AA46" s="90"/>
    </row>
    <row r="47" spans="1:27" ht="18" customHeight="1">
      <c r="A47" s="92"/>
      <c r="B47" s="92"/>
      <c r="C47" s="92"/>
      <c r="D47" s="92"/>
      <c r="E47" s="92"/>
      <c r="F47" s="92"/>
      <c r="G47" s="133"/>
      <c r="H47" s="133"/>
      <c r="I47" s="133"/>
      <c r="J47" s="136"/>
      <c r="K47" s="136"/>
      <c r="L47" s="136"/>
      <c r="M47" s="123"/>
      <c r="N47" s="123"/>
      <c r="O47" s="131" t="s">
        <v>70</v>
      </c>
      <c r="P47" s="131"/>
      <c r="Q47" s="124"/>
      <c r="R47" s="124"/>
      <c r="S47" s="123"/>
      <c r="T47" s="123"/>
      <c r="U47" s="123"/>
      <c r="V47" s="90"/>
      <c r="W47" s="90"/>
      <c r="X47" s="90"/>
      <c r="Y47" s="90"/>
      <c r="Z47" s="90"/>
      <c r="AA47" s="90"/>
    </row>
    <row r="48" spans="1:27">
      <c r="A48" s="90"/>
      <c r="B48" s="90"/>
      <c r="C48" s="90"/>
      <c r="D48" s="90"/>
      <c r="E48" s="90"/>
      <c r="F48" s="90"/>
      <c r="G48" s="90"/>
      <c r="H48" s="90"/>
      <c r="I48" s="90"/>
      <c r="J48" s="135"/>
      <c r="K48" s="135"/>
      <c r="L48" s="135"/>
      <c r="M48" s="90"/>
      <c r="N48" s="90"/>
      <c r="O48" s="90"/>
      <c r="P48" s="90"/>
      <c r="Q48" s="91"/>
      <c r="R48" s="91"/>
      <c r="S48" s="90"/>
      <c r="T48" s="90"/>
      <c r="U48" s="90"/>
      <c r="V48" s="90"/>
      <c r="W48" s="90"/>
      <c r="X48" s="90"/>
      <c r="Y48" s="90"/>
      <c r="Z48" s="90"/>
      <c r="AA48" s="90"/>
    </row>
    <row r="49" spans="1:27" ht="15" customHeight="1">
      <c r="A49" s="91"/>
      <c r="B49" s="91"/>
      <c r="C49" s="91"/>
      <c r="D49" s="91"/>
      <c r="E49" s="91"/>
      <c r="F49" s="91"/>
      <c r="G49" s="91"/>
      <c r="H49" s="91"/>
      <c r="I49" s="91"/>
      <c r="J49" s="135"/>
      <c r="K49" s="135"/>
      <c r="L49" s="135"/>
      <c r="M49" s="90"/>
      <c r="N49" s="90"/>
      <c r="O49" s="90"/>
      <c r="P49" s="90"/>
      <c r="Q49" s="91"/>
      <c r="R49" s="91"/>
      <c r="S49" s="90"/>
      <c r="T49" s="90"/>
      <c r="U49" s="90"/>
      <c r="V49" s="90"/>
      <c r="W49" s="90"/>
      <c r="X49" s="90"/>
      <c r="Y49" s="90"/>
      <c r="Z49" s="90"/>
      <c r="AA49" s="90"/>
    </row>
    <row r="50" spans="1:27" ht="15" customHeight="1">
      <c r="A50" s="92"/>
      <c r="B50" s="92"/>
      <c r="C50" s="92"/>
      <c r="D50" s="92"/>
      <c r="E50" s="92"/>
      <c r="F50" s="92"/>
      <c r="G50" s="92"/>
      <c r="H50" s="92"/>
      <c r="I50" s="92"/>
      <c r="J50" s="135"/>
      <c r="K50" s="135"/>
      <c r="L50" s="135"/>
      <c r="M50" s="90"/>
      <c r="N50" s="90"/>
      <c r="P50" s="4"/>
      <c r="Q50" s="91"/>
      <c r="R50" s="91"/>
      <c r="S50" s="90"/>
      <c r="T50" s="90"/>
      <c r="U50" s="90"/>
      <c r="V50" s="90"/>
      <c r="W50" s="90"/>
      <c r="X50" s="90"/>
      <c r="Y50" s="90"/>
      <c r="Z50" s="90"/>
      <c r="AA50" s="90"/>
    </row>
    <row r="51" spans="1:27">
      <c r="J51" s="135"/>
      <c r="K51" s="135"/>
      <c r="L51" s="135"/>
    </row>
  </sheetData>
  <mergeCells count="255">
    <mergeCell ref="Q45:R45"/>
    <mergeCell ref="Q46:R46"/>
    <mergeCell ref="Q47:R47"/>
    <mergeCell ref="Q48:R48"/>
    <mergeCell ref="Q49:R49"/>
    <mergeCell ref="Q50:R50"/>
    <mergeCell ref="M50:N50"/>
    <mergeCell ref="J50:L50"/>
    <mergeCell ref="O45:P45"/>
    <mergeCell ref="Y50:AA50"/>
    <mergeCell ref="V46:X46"/>
    <mergeCell ref="V47:X47"/>
    <mergeCell ref="V48:X48"/>
    <mergeCell ref="V49:X49"/>
    <mergeCell ref="V50:X50"/>
    <mergeCell ref="J51:L51"/>
    <mergeCell ref="S48:U48"/>
    <mergeCell ref="S49:U49"/>
    <mergeCell ref="S50:U50"/>
    <mergeCell ref="Y46:AA46"/>
    <mergeCell ref="Y47:AA47"/>
    <mergeCell ref="Y48:AA48"/>
    <mergeCell ref="O49:P49"/>
    <mergeCell ref="O48:P48"/>
    <mergeCell ref="M48:N48"/>
    <mergeCell ref="M49:N49"/>
    <mergeCell ref="J48:L48"/>
    <mergeCell ref="J49:L49"/>
    <mergeCell ref="Y49:AA49"/>
    <mergeCell ref="M46:N46"/>
    <mergeCell ref="M47:N47"/>
    <mergeCell ref="J46:L46"/>
    <mergeCell ref="J47:L47"/>
    <mergeCell ref="V7:X7"/>
    <mergeCell ref="S7:U7"/>
    <mergeCell ref="P7:R7"/>
    <mergeCell ref="M7:O7"/>
    <mergeCell ref="J7:L7"/>
    <mergeCell ref="G7:I7"/>
    <mergeCell ref="A7:F7"/>
    <mergeCell ref="O46:P46"/>
    <mergeCell ref="O47:P47"/>
    <mergeCell ref="G43:I43"/>
    <mergeCell ref="G46:I46"/>
    <mergeCell ref="G47:I47"/>
    <mergeCell ref="S46:U46"/>
    <mergeCell ref="S47:U47"/>
    <mergeCell ref="M43:N43"/>
    <mergeCell ref="V10:X10"/>
    <mergeCell ref="V33:X33"/>
    <mergeCell ref="S31:U31"/>
    <mergeCell ref="S33:U33"/>
    <mergeCell ref="S38:U38"/>
    <mergeCell ref="V13:X13"/>
    <mergeCell ref="V15:X15"/>
    <mergeCell ref="V17:X17"/>
    <mergeCell ref="A42:F42"/>
    <mergeCell ref="Y37:AA37"/>
    <mergeCell ref="Y38:AA38"/>
    <mergeCell ref="Y39:AA39"/>
    <mergeCell ref="Y40:AA40"/>
    <mergeCell ref="Y41:AA41"/>
    <mergeCell ref="J44:L44"/>
    <mergeCell ref="J45:L45"/>
    <mergeCell ref="Y43:AA43"/>
    <mergeCell ref="Y44:AA44"/>
    <mergeCell ref="Y45:AA45"/>
    <mergeCell ref="S41:U41"/>
    <mergeCell ref="M41:O41"/>
    <mergeCell ref="M44:N44"/>
    <mergeCell ref="M45:N45"/>
    <mergeCell ref="S37:U37"/>
    <mergeCell ref="M39:O39"/>
    <mergeCell ref="O44:P44"/>
    <mergeCell ref="T44:V44"/>
    <mergeCell ref="T45:V45"/>
    <mergeCell ref="G42:AA42"/>
    <mergeCell ref="M40:O40"/>
    <mergeCell ref="T43:V43"/>
    <mergeCell ref="Q43:R43"/>
    <mergeCell ref="Q44:R44"/>
    <mergeCell ref="X4:Z4"/>
    <mergeCell ref="X5:Z5"/>
    <mergeCell ref="V37:X37"/>
    <mergeCell ref="V38:X38"/>
    <mergeCell ref="V39:X39"/>
    <mergeCell ref="V40:X40"/>
    <mergeCell ref="V41:X41"/>
    <mergeCell ref="Y6:AA6"/>
    <mergeCell ref="Y9:AA9"/>
    <mergeCell ref="Y10:AA10"/>
    <mergeCell ref="Y7:AA7"/>
    <mergeCell ref="Y13:AA13"/>
    <mergeCell ref="Y15:AA15"/>
    <mergeCell ref="Y17:AA17"/>
    <mergeCell ref="Y19:AA19"/>
    <mergeCell ref="Y21:AA21"/>
    <mergeCell ref="Y23:AA23"/>
    <mergeCell ref="Y25:AA25"/>
    <mergeCell ref="Y27:AA27"/>
    <mergeCell ref="Y29:AA29"/>
    <mergeCell ref="Y31:AA31"/>
    <mergeCell ref="Y33:AA33"/>
    <mergeCell ref="V31:X31"/>
    <mergeCell ref="Y35:AA35"/>
    <mergeCell ref="V19:X19"/>
    <mergeCell ref="V21:X21"/>
    <mergeCell ref="V23:X23"/>
    <mergeCell ref="V25:X25"/>
    <mergeCell ref="V27:X27"/>
    <mergeCell ref="V29:X29"/>
    <mergeCell ref="P39:R39"/>
    <mergeCell ref="P40:R40"/>
    <mergeCell ref="P41:R41"/>
    <mergeCell ref="P37:R37"/>
    <mergeCell ref="P38:R38"/>
    <mergeCell ref="P31:R31"/>
    <mergeCell ref="P33:R33"/>
    <mergeCell ref="P35:R35"/>
    <mergeCell ref="V35:X35"/>
    <mergeCell ref="S35:U35"/>
    <mergeCell ref="S6:U6"/>
    <mergeCell ref="S9:U9"/>
    <mergeCell ref="S10:U10"/>
    <mergeCell ref="S39:U39"/>
    <mergeCell ref="S40:U40"/>
    <mergeCell ref="S13:U13"/>
    <mergeCell ref="S15:U15"/>
    <mergeCell ref="S17:U17"/>
    <mergeCell ref="S19:U19"/>
    <mergeCell ref="S21:U21"/>
    <mergeCell ref="S23:U23"/>
    <mergeCell ref="S25:U25"/>
    <mergeCell ref="S27:U27"/>
    <mergeCell ref="S29:U29"/>
    <mergeCell ref="P13:R13"/>
    <mergeCell ref="P15:R15"/>
    <mergeCell ref="P17:R17"/>
    <mergeCell ref="P19:R19"/>
    <mergeCell ref="P21:R21"/>
    <mergeCell ref="P23:R23"/>
    <mergeCell ref="P25:R25"/>
    <mergeCell ref="P27:R27"/>
    <mergeCell ref="P29:R29"/>
    <mergeCell ref="M13:O13"/>
    <mergeCell ref="M15:O15"/>
    <mergeCell ref="M17:O17"/>
    <mergeCell ref="M19:O19"/>
    <mergeCell ref="M21:O21"/>
    <mergeCell ref="M23:O23"/>
    <mergeCell ref="M25:O25"/>
    <mergeCell ref="M27:O27"/>
    <mergeCell ref="M29:O29"/>
    <mergeCell ref="M31:O31"/>
    <mergeCell ref="M33:O33"/>
    <mergeCell ref="M35:O35"/>
    <mergeCell ref="M37:O37"/>
    <mergeCell ref="M38:O38"/>
    <mergeCell ref="A50:I50"/>
    <mergeCell ref="J10:L10"/>
    <mergeCell ref="J41:L41"/>
    <mergeCell ref="A41:F41"/>
    <mergeCell ref="G41:I41"/>
    <mergeCell ref="G44:I44"/>
    <mergeCell ref="G45:I45"/>
    <mergeCell ref="A38:F38"/>
    <mergeCell ref="G38:I38"/>
    <mergeCell ref="A43:F43"/>
    <mergeCell ref="A44:F44"/>
    <mergeCell ref="A45:F45"/>
    <mergeCell ref="A46:F46"/>
    <mergeCell ref="A47:F47"/>
    <mergeCell ref="A39:F39"/>
    <mergeCell ref="G39:I39"/>
    <mergeCell ref="A40:F40"/>
    <mergeCell ref="G40:I40"/>
    <mergeCell ref="A30:A31"/>
    <mergeCell ref="B30:D31"/>
    <mergeCell ref="G31:I31"/>
    <mergeCell ref="A48:I48"/>
    <mergeCell ref="A49:I49"/>
    <mergeCell ref="A32:A33"/>
    <mergeCell ref="B32:D33"/>
    <mergeCell ref="G35:I35"/>
    <mergeCell ref="G33:I33"/>
    <mergeCell ref="A24:A25"/>
    <mergeCell ref="B24:D25"/>
    <mergeCell ref="G25:I25"/>
    <mergeCell ref="A22:A23"/>
    <mergeCell ref="B22:D23"/>
    <mergeCell ref="G23:I23"/>
    <mergeCell ref="A28:A29"/>
    <mergeCell ref="B28:D29"/>
    <mergeCell ref="G29:I29"/>
    <mergeCell ref="A26:A27"/>
    <mergeCell ref="B26:D27"/>
    <mergeCell ref="G27:I27"/>
    <mergeCell ref="B11:D11"/>
    <mergeCell ref="D1:V5"/>
    <mergeCell ref="A20:A21"/>
    <mergeCell ref="B20:D21"/>
    <mergeCell ref="G21:I21"/>
    <mergeCell ref="B12:D13"/>
    <mergeCell ref="G13:I13"/>
    <mergeCell ref="A18:A19"/>
    <mergeCell ref="B18:D19"/>
    <mergeCell ref="G19:I19"/>
    <mergeCell ref="A16:A17"/>
    <mergeCell ref="B16:D17"/>
    <mergeCell ref="G17:I17"/>
    <mergeCell ref="A14:A15"/>
    <mergeCell ref="B14:D15"/>
    <mergeCell ref="G15:I15"/>
    <mergeCell ref="M6:O6"/>
    <mergeCell ref="M9:O9"/>
    <mergeCell ref="M10:O10"/>
    <mergeCell ref="P6:R6"/>
    <mergeCell ref="P9:R9"/>
    <mergeCell ref="P10:R10"/>
    <mergeCell ref="V6:X6"/>
    <mergeCell ref="V9:X9"/>
    <mergeCell ref="A1:C5"/>
    <mergeCell ref="W2:W3"/>
    <mergeCell ref="X1:Z1"/>
    <mergeCell ref="X2:Z2"/>
    <mergeCell ref="X3:Z3"/>
    <mergeCell ref="J38:L38"/>
    <mergeCell ref="J39:L39"/>
    <mergeCell ref="J40:L40"/>
    <mergeCell ref="J29:L29"/>
    <mergeCell ref="J31:L31"/>
    <mergeCell ref="J33:L33"/>
    <mergeCell ref="J35:L35"/>
    <mergeCell ref="J37:L37"/>
    <mergeCell ref="A12:A13"/>
    <mergeCell ref="A36:A37"/>
    <mergeCell ref="B36:D37"/>
    <mergeCell ref="G37:I37"/>
    <mergeCell ref="A34:A35"/>
    <mergeCell ref="B34:D35"/>
    <mergeCell ref="A9:D10"/>
    <mergeCell ref="E9:E11"/>
    <mergeCell ref="F9:F11"/>
    <mergeCell ref="G9:I9"/>
    <mergeCell ref="G10:I10"/>
    <mergeCell ref="J6:L6"/>
    <mergeCell ref="J19:L19"/>
    <mergeCell ref="J21:L21"/>
    <mergeCell ref="J23:L23"/>
    <mergeCell ref="J25:L25"/>
    <mergeCell ref="J27:L27"/>
    <mergeCell ref="J9:L9"/>
    <mergeCell ref="J13:L13"/>
    <mergeCell ref="J15:L15"/>
    <mergeCell ref="J17:L17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CUADRO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2016-01-20T13:05:16Z</cp:lastPrinted>
  <dcterms:created xsi:type="dcterms:W3CDTF">2016-01-18T13:16:05Z</dcterms:created>
  <dcterms:modified xsi:type="dcterms:W3CDTF">2016-01-20T13:26:10Z</dcterms:modified>
</cp:coreProperties>
</file>